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18 год\Годовой отчет_2018 год_КСП\Допматериалы\"/>
    </mc:Choice>
  </mc:AlternateContent>
  <bookViews>
    <workbookView xWindow="0" yWindow="0" windowWidth="21570" windowHeight="12375"/>
  </bookViews>
  <sheets>
    <sheet name="Доходы ДФ" sheetId="3" r:id="rId1"/>
    <sheet name="Расходы ДФ" sheetId="2" r:id="rId2"/>
  </sheets>
  <definedNames>
    <definedName name="_xlnm._FilterDatabase" localSheetId="1" hidden="1">'Расходы ДФ'!$A$4:$AN$137</definedName>
    <definedName name="_xlnm.Print_Titles" localSheetId="0">'Доходы ДФ'!$6:$6</definedName>
    <definedName name="_xlnm.Print_Titles" localSheetId="1">'Расходы ДФ'!$4:$4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3" l="1"/>
  <c r="E56" i="3"/>
  <c r="D56" i="3"/>
  <c r="C56" i="3"/>
  <c r="G50" i="3"/>
  <c r="F50" i="3"/>
  <c r="E49" i="3"/>
  <c r="F49" i="3" s="1"/>
  <c r="D49" i="3"/>
  <c r="G49" i="3" s="1"/>
  <c r="C49" i="3"/>
  <c r="G48" i="3"/>
  <c r="F48" i="3"/>
  <c r="G47" i="3"/>
  <c r="E47" i="3"/>
  <c r="D47" i="3"/>
  <c r="C47" i="3"/>
  <c r="F47" i="3" s="1"/>
  <c r="E46" i="3"/>
  <c r="D46" i="3"/>
  <c r="E44" i="3"/>
  <c r="D44" i="3"/>
  <c r="C44" i="3"/>
  <c r="E42" i="3"/>
  <c r="D42" i="3"/>
  <c r="C42" i="3"/>
  <c r="E40" i="3"/>
  <c r="D40" i="3"/>
  <c r="C40" i="3"/>
  <c r="G39" i="3"/>
  <c r="F39" i="3"/>
  <c r="F34" i="3"/>
  <c r="E34" i="3"/>
  <c r="D34" i="3"/>
  <c r="C34" i="3"/>
  <c r="G33" i="3"/>
  <c r="F33" i="3"/>
  <c r="E31" i="3"/>
  <c r="E30" i="3" s="1"/>
  <c r="D31" i="3"/>
  <c r="C31" i="3"/>
  <c r="C30" i="3"/>
  <c r="G29" i="3"/>
  <c r="F29" i="3"/>
  <c r="E28" i="3"/>
  <c r="G28" i="3" s="1"/>
  <c r="D28" i="3"/>
  <c r="C28" i="3"/>
  <c r="G27" i="3"/>
  <c r="F27" i="3"/>
  <c r="E26" i="3"/>
  <c r="F26" i="3" s="1"/>
  <c r="D26" i="3"/>
  <c r="G26" i="3" s="1"/>
  <c r="C26" i="3"/>
  <c r="C25" i="3" s="1"/>
  <c r="E25" i="3"/>
  <c r="G24" i="3"/>
  <c r="F24" i="3"/>
  <c r="E23" i="3"/>
  <c r="F23" i="3" s="1"/>
  <c r="D23" i="3"/>
  <c r="G23" i="3" s="1"/>
  <c r="C23" i="3"/>
  <c r="C22" i="3" s="1"/>
  <c r="E22" i="3"/>
  <c r="E20" i="3"/>
  <c r="C20" i="3"/>
  <c r="C19" i="3" s="1"/>
  <c r="E19" i="3"/>
  <c r="D19" i="3"/>
  <c r="G18" i="3"/>
  <c r="F18" i="3"/>
  <c r="E17" i="3"/>
  <c r="E16" i="3" s="1"/>
  <c r="D17" i="3"/>
  <c r="D16" i="3" s="1"/>
  <c r="C17" i="3"/>
  <c r="C16" i="3"/>
  <c r="G15" i="3"/>
  <c r="F15" i="3"/>
  <c r="G14" i="3"/>
  <c r="F14" i="3"/>
  <c r="G13" i="3"/>
  <c r="E13" i="3"/>
  <c r="D13" i="3"/>
  <c r="C13" i="3"/>
  <c r="F13" i="3" s="1"/>
  <c r="G12" i="3"/>
  <c r="F12" i="3"/>
  <c r="G11" i="3"/>
  <c r="F11" i="3"/>
  <c r="G10" i="3"/>
  <c r="F10" i="3"/>
  <c r="G9" i="3"/>
  <c r="F9" i="3"/>
  <c r="E8" i="3"/>
  <c r="F8" i="3" s="1"/>
  <c r="D8" i="3"/>
  <c r="G8" i="3" s="1"/>
  <c r="C8" i="3"/>
  <c r="G34" i="3" l="1"/>
  <c r="D30" i="3"/>
  <c r="G30" i="3" s="1"/>
  <c r="G16" i="3"/>
  <c r="F16" i="3"/>
  <c r="E7" i="3"/>
  <c r="F46" i="3"/>
  <c r="C7" i="3"/>
  <c r="F30" i="3"/>
  <c r="F17" i="3"/>
  <c r="F22" i="3"/>
  <c r="F25" i="3"/>
  <c r="F28" i="3"/>
  <c r="F31" i="3"/>
  <c r="G17" i="3"/>
  <c r="G31" i="3"/>
  <c r="D22" i="3"/>
  <c r="D25" i="3"/>
  <c r="G25" i="3" s="1"/>
  <c r="C46" i="3"/>
  <c r="G46" i="3"/>
  <c r="I7" i="2"/>
  <c r="H7" i="2"/>
  <c r="H137" i="2"/>
  <c r="I137" i="2"/>
  <c r="G137" i="2"/>
  <c r="D7" i="3" l="1"/>
  <c r="D51" i="3" s="1"/>
  <c r="D52" i="3" s="1"/>
  <c r="G22" i="3"/>
  <c r="G7" i="3"/>
  <c r="F7" i="3"/>
  <c r="E51" i="3"/>
  <c r="C51" i="3"/>
  <c r="K137" i="2"/>
  <c r="J137" i="2"/>
  <c r="G51" i="3" l="1"/>
  <c r="F51" i="3"/>
  <c r="E53" i="3"/>
</calcChain>
</file>

<file path=xl/sharedStrings.xml><?xml version="1.0" encoding="utf-8"?>
<sst xmlns="http://schemas.openxmlformats.org/spreadsheetml/2006/main" count="493" uniqueCount="222">
  <si>
    <t>_________________</t>
  </si>
  <si>
    <t>Итого расходов</t>
  </si>
  <si>
    <t>99.0.00.20540</t>
  </si>
  <si>
    <t>Межбюджетные трансферты</t>
  </si>
  <si>
    <t/>
  </si>
  <si>
    <t>Резервный фонд Правительства Новосибирской области</t>
  </si>
  <si>
    <t>99.0.00.00000</t>
  </si>
  <si>
    <t>Непрограммные направления областного бюджета</t>
  </si>
  <si>
    <t>Предоставление субсидий  бюджетным, автономным учреждениям и иным некоммерческим организациям</t>
  </si>
  <si>
    <t>Расходы на обеспечение деятельности (оказание услуг) государственных учреждений</t>
  </si>
  <si>
    <t>853</t>
  </si>
  <si>
    <t>Уплата иных платежей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</si>
  <si>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</si>
  <si>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</si>
  <si>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</si>
  <si>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бюджетные ассигнования</t>
  </si>
  <si>
    <t>244</t>
  </si>
  <si>
    <t xml:space="preserve">Прочая закупка товаров, работ и услуг 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</si>
  <si>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</si>
  <si>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</si>
  <si>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</si>
  <si>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</si>
  <si>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</si>
  <si>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</si>
  <si>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</si>
  <si>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</si>
  <si>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</si>
  <si>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</si>
  <si>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14.0.00.70670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</si>
  <si>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</si>
  <si>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</si>
  <si>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</si>
  <si>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</si>
  <si>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</si>
  <si>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</si>
  <si>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Капитальные вложения в объекты государственной (муниципальной) собственности</t>
  </si>
  <si>
    <t>241</t>
  </si>
  <si>
    <t>Научно-исследовательские и опытно-конструкторские работы</t>
  </si>
  <si>
    <t>Национальная экономика</t>
  </si>
  <si>
    <t>852</t>
  </si>
  <si>
    <t xml:space="preserve">Уплата прочих налогов, сборов </t>
  </si>
  <si>
    <t>243</t>
  </si>
  <si>
    <t>Закупка товаров, работ, услуг в целях капитального ремонта государственного (муниципального) имущества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</si>
  <si>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</si>
  <si>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</si>
  <si>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</si>
  <si>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</si>
  <si>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</si>
  <si>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</si>
  <si>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</si>
  <si>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</si>
  <si>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</si>
  <si>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</si>
  <si>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</si>
  <si>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</si>
  <si>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</si>
  <si>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</si>
  <si>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99.0.00.20380</t>
  </si>
  <si>
    <t>Прочие выплаты по обязательствам государства</t>
  </si>
  <si>
    <t>99.0.00.00590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</si>
  <si>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</si>
  <si>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</si>
  <si>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</si>
  <si>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22.0.00.00590</t>
  </si>
  <si>
    <t>03.0.00.00000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</si>
  <si>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</si>
  <si>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</si>
  <si>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</si>
  <si>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</si>
  <si>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</si>
  <si>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</si>
  <si>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Министерство финансов и налоговой политики Новосибирской области</t>
  </si>
  <si>
    <t>99.0.00.70320</t>
  </si>
  <si>
    <t>Субсидии местным бюджетам на управление дорожным хозяйством</t>
  </si>
  <si>
    <t>99.0.00.08270</t>
  </si>
  <si>
    <t>Взнос в уставный капитал акционерного общества "Центральный мост"</t>
  </si>
  <si>
    <t>99.0.00.01060</t>
  </si>
  <si>
    <t>Расходы на управление дорожным хозяйством</t>
  </si>
  <si>
    <t>414</t>
  </si>
  <si>
    <t>61.0.00.R5670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</si>
  <si>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</si>
  <si>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</si>
  <si>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</si>
  <si>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</si>
  <si>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</si>
  <si>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415</t>
  </si>
  <si>
    <t>61.0.00.53903</t>
  </si>
  <si>
    <t>Бюджетные инвестиции в соответствии с концессионными соглашениями</t>
  </si>
  <si>
    <t>Мероприятия на финансовое обеспечение дорожной деятельности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годах, направленные на обеспечение достижения целевых показателей региональных программ, реализуемых с применением механизмов государственно-частного партнерства (по решениям Правительства Российской Федерации).Строительство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</si>
  <si>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61.0.00.53902</t>
  </si>
  <si>
    <t>Мероприятия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</si>
  <si>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61.0.00.53901</t>
  </si>
  <si>
    <t>Субсидии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</si>
  <si>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</si>
  <si>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</si>
  <si>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</si>
  <si>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</si>
  <si>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31.0.00.53903</t>
  </si>
  <si>
    <t>Мероприятия приоритетного проекта "Безопасные и качественные дороги" в рамках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</si>
  <si>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</si>
  <si>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</si>
  <si>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</si>
  <si>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</si>
  <si>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</si>
  <si>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</si>
  <si>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</si>
  <si>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</si>
  <si>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Дорожное хозяйство (дорожные фонды)</t>
  </si>
  <si>
    <t>Министерство транспорта и дорожного хозяйства Новосибирской области</t>
  </si>
  <si>
    <t>% кассового исполнения к уточненной сводной бюджетной росписи</t>
  </si>
  <si>
    <t>% кассового исполнения к сводной бюджетной росписи, утвержденной Законом</t>
  </si>
  <si>
    <t>Уточненная сводная бюджетная роспись на 2018 год</t>
  </si>
  <si>
    <t>ВР</t>
  </si>
  <si>
    <t>ЦСР</t>
  </si>
  <si>
    <t>ПР</t>
  </si>
  <si>
    <t>Рз</t>
  </si>
  <si>
    <t>ГлРсп</t>
  </si>
  <si>
    <t>Наименование</t>
  </si>
  <si>
    <t>тыс.рублей</t>
  </si>
  <si>
    <t>Кассовое исполнение за 2018 год</t>
  </si>
  <si>
    <t>Утверждено Законом Новосибирской области от 12.12.2017 № 234-ОЗ "Об областном бюджете Новосибирской области на 2018 год и плановый период 2019 и 2020 годов"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</si>
  <si>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</si>
  <si>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расходов дорожного фонда Новосибирской области в структуре кодов бюджетной классификацииза 2018 год</t>
  </si>
  <si>
    <t>Таблица 2</t>
  </si>
  <si>
    <t xml:space="preserve">Исполнение доходов дорожного фонда Новосибирской области в структуре кодов бюджетной классификации за 2018 год </t>
  </si>
  <si>
    <t>тыс. рублей</t>
  </si>
  <si>
    <t>Код бюджетной классификации Российской Федерации</t>
  </si>
  <si>
    <t xml:space="preserve">Наименование групп, подгрупп, статей, подстатей, элементов, групп подвидов, аналитических групп подвидов доходов бюджетов </t>
  </si>
  <si>
    <t>Уточненный кассовый план на 2018 год</t>
  </si>
  <si>
    <t>Кассовое исполнение за                                                  2018 год</t>
  </si>
  <si>
    <t xml:space="preserve">% исполнения к  утвержденному кассовому плану </t>
  </si>
  <si>
    <t xml:space="preserve">% исполнения к уточненному кассовому плану </t>
  </si>
  <si>
    <t>000 1 00 00000 00 0000 000</t>
  </si>
  <si>
    <t>Налоговые и неналоговые доходы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</si>
  <si>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</si>
  <si>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</si>
  <si>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</si>
  <si>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</si>
  <si>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</si>
  <si>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</si>
  <si>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</si>
  <si>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</si>
  <si>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</si>
  <si>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</si>
  <si>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000 1 06 04000 02 0000 110 </t>
  </si>
  <si>
    <t>Транспортный налог</t>
  </si>
  <si>
    <t>182 1 06 04011 02 0000 110</t>
  </si>
  <si>
    <t>Транспортный налог с организаций</t>
  </si>
  <si>
    <t xml:space="preserve">182 1 06 04012 02 0000 110 </t>
  </si>
  <si>
    <t>Транспортный налог с физических лиц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</si>
  <si>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</si>
  <si>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</si>
  <si>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</si>
  <si>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</si>
  <si>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176 1 08 07172 01 0000 110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</si>
  <si>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</si>
  <si>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</si>
  <si>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</si>
  <si>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-</t>
  </si>
  <si>
    <t>000 1 11 05100 02 0000 120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</si>
  <si>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</si>
  <si>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176 1 11 05100 02 0000 120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</si>
  <si>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</si>
  <si>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</si>
  <si>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000 1 11 09030 00 0000 120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</si>
  <si>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</si>
  <si>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176 1 11 09032 02 0000 120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</si>
  <si>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</si>
  <si>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000 1 13 01000 00 0000 130</t>
  </si>
  <si>
    <t>Доходы от оказания платных услуг (работ)</t>
  </si>
  <si>
    <t>000 1 13 01500 00 0000 130</t>
  </si>
  <si>
    <t>Плата за оказание услуг по присоединению объектов дорожного сервиса к автомобильным дорогам общего пользования</t>
  </si>
  <si>
    <t>176 113 01520 02 0000 130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</si>
  <si>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</si>
  <si>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000 1 13 01990 00 0000 130</t>
  </si>
  <si>
    <t>Прочие доходы от оказания платных услуг (работ)</t>
  </si>
  <si>
    <t>176 1 13 01992 02 0000 130</t>
  </si>
  <si>
    <t>Прочие доходы от оказания платных услуг (работ) получателями средств бюджетов субъектов Российской Федерации</t>
  </si>
  <si>
    <t>000 1 16 30000 01 0000 140</t>
  </si>
  <si>
    <t>Денежные взыскания (штрафы) за правонарушения в области дорожного движения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</si>
  <si>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</si>
  <si>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</si>
  <si>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106 1 16 30012 01 0000 140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</si>
  <si>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</si>
  <si>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188 1 16 30012 01 0000 140</t>
  </si>
  <si>
    <t>000 1 16 30020 01 0000 140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</si>
  <si>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</si>
  <si>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106 1 16 30020 01 0000 140</t>
  </si>
  <si>
    <t>176 1 16 30020 01 0000 140</t>
  </si>
  <si>
    <t>180 1 16 30020 01 0000 140</t>
  </si>
  <si>
    <t>187 1 16 30020 01 0000 140</t>
  </si>
  <si>
    <t>188 1 16 30020 01 0000 140</t>
  </si>
  <si>
    <t>000 1 16 37020 02 0000 140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</si>
  <si>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</si>
  <si>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176 1 16 37020 02 0000 140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</si>
  <si>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</si>
  <si>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</si>
  <si>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176 1 16 46000 02 0000 140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</si>
  <si>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</si>
  <si>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000 1 17 05000 00 0000 180</t>
  </si>
  <si>
    <t xml:space="preserve">Прочие неналоговые доходы
</t>
  </si>
  <si>
    <t>176 1 17 05070 02 0000 180</t>
  </si>
  <si>
    <t>Прочие неналоговые доходы бюджетов субъектов Российской Федерации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дорожных фондов субъектов Российской Федерации,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</si>
  <si>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000 2 00 00000 00 0000 000</t>
  </si>
  <si>
    <t>Безвозмездные поступления</t>
  </si>
  <si>
    <t>000 2 02 20000 00 0000 151</t>
  </si>
  <si>
    <t>Субсидии бюджетам бюджетной системы Российской Федерации (межбюджетные субсидии)</t>
  </si>
  <si>
    <t>176 2 02 20077 02 0000 151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</si>
  <si>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</si>
  <si>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000 2 02 40000 00 0000 151</t>
  </si>
  <si>
    <t xml:space="preserve">Иные межбюджетные трансферты
</t>
  </si>
  <si>
    <t>176 2 02 45390 02 0000 151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</si>
  <si>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</si>
  <si>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 ДОХОДОВ</t>
  </si>
  <si>
    <t>ЗАКОН</t>
  </si>
  <si>
    <t>ОБЩИЕ</t>
  </si>
  <si>
    <t xml:space="preserve">ИНЫЕ </t>
  </si>
  <si>
    <t>МБТ</t>
  </si>
  <si>
    <t>СД</t>
  </si>
  <si>
    <t>___________________________________</t>
  </si>
  <si>
    <t>Таблица 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</si>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</sst>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#,##0.00;[Red]\-#,##0.00;0.00"/>
    <numFmt numFmtId="166" formatCode="0.0%"/>
    <numFmt numFmtId="167" formatCode="000"/>
    <numFmt numFmtId="168" formatCode="00;;&quot;&quot;"/>
    <numFmt numFmtId="169" formatCode="000;;&quot;&quot;"/>
    <numFmt numFmtId="170" formatCode="0000000;;&quot;&quot;"/>
    <numFmt numFmtId="171" formatCode="0000;;&quot;&quot;"/>
    <numFmt numFmtId="172" formatCode="#,##0.0"/>
    <numFmt numFmtId="173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sz val="10"/>
      <color indexed="8"/>
      <name val="Times New Roman Cyr"/>
      <charset val="204"/>
    </font>
    <font>
      <sz val="10"/>
      <color indexed="8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0" fontId="15" fillId="0" borderId="0"/>
    <xf numFmtId="0" fontId="2" fillId="0" borderId="0"/>
  </cellStyleXfs>
  <cellXfs count="73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2" fillId="0" borderId="0" xfId="2" applyNumberFormat="1" applyFont="1" applyFill="1" applyAlignment="1" applyProtection="1">
      <alignment horizontal="centerContinuous"/>
      <protection hidden="1"/>
    </xf>
    <xf numFmtId="166" fontId="3" fillId="0" borderId="1" xfId="2" applyNumberFormat="1" applyFont="1" applyFill="1" applyBorder="1" applyAlignment="1" applyProtection="1">
      <alignment vertical="center"/>
      <protection hidden="1"/>
    </xf>
    <xf numFmtId="167" fontId="3" fillId="0" borderId="0" xfId="2" applyNumberFormat="1" applyFont="1" applyFill="1" applyAlignment="1" applyProtection="1">
      <alignment horizontal="centerContinuous" vertical="top"/>
      <protection hidden="1"/>
    </xf>
    <xf numFmtId="171" fontId="3" fillId="0" borderId="0" xfId="2" applyNumberFormat="1" applyFont="1" applyFill="1" applyAlignment="1" applyProtection="1">
      <alignment horizontal="centerContinuous" vertical="top"/>
      <protection hidden="1"/>
    </xf>
    <xf numFmtId="170" fontId="3" fillId="0" borderId="0" xfId="2" applyNumberFormat="1" applyFont="1" applyFill="1" applyAlignment="1" applyProtection="1">
      <alignment horizontal="centerContinuous" vertical="top"/>
      <protection hidden="1"/>
    </xf>
    <xf numFmtId="169" fontId="3" fillId="0" borderId="0" xfId="2" applyNumberFormat="1" applyFont="1" applyFill="1" applyAlignment="1" applyProtection="1">
      <alignment horizontal="centerContinuous" vertical="top"/>
      <protection hidden="1"/>
    </xf>
    <xf numFmtId="0" fontId="3" fillId="0" borderId="0" xfId="2" applyFont="1" applyFill="1" applyAlignment="1" applyProtection="1">
      <alignment horizontal="centerContinuous"/>
      <protection hidden="1"/>
    </xf>
    <xf numFmtId="165" fontId="3" fillId="0" borderId="0" xfId="2" applyNumberFormat="1" applyFont="1" applyFill="1" applyAlignment="1" applyProtection="1">
      <alignment horizontal="centerContinuous" vertical="top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right" vertical="center"/>
      <protection hidden="1"/>
    </xf>
    <xf numFmtId="164" fontId="4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NumberFormat="1" applyFont="1" applyFill="1" applyBorder="1" applyAlignment="1" applyProtection="1">
      <alignment vertical="center" wrapText="1"/>
      <protection hidden="1"/>
    </xf>
    <xf numFmtId="169" fontId="3" fillId="0" borderId="1" xfId="2" applyNumberFormat="1" applyFont="1" applyFill="1" applyBorder="1" applyAlignment="1" applyProtection="1">
      <alignment horizontal="center" vertical="center"/>
      <protection hidden="1"/>
    </xf>
    <xf numFmtId="168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167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vertical="center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0" fontId="3" fillId="0" borderId="0" xfId="2" applyNumberFormat="1" applyFont="1" applyFill="1" applyAlignment="1" applyProtection="1">
      <alignment horizontal="right" wrapText="1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alignment horizontal="right" vertical="center" wrapText="1"/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0" applyFont="1" applyFill="1" applyAlignment="1">
      <alignment horizontal="right"/>
    </xf>
    <xf numFmtId="0" fontId="2" fillId="2" borderId="0" xfId="2" applyNumberFormat="1" applyFont="1" applyFill="1" applyAlignment="1" applyProtection="1">
      <protection hidden="1"/>
    </xf>
    <xf numFmtId="0" fontId="2" fillId="2" borderId="0" xfId="2" applyFill="1" applyProtection="1">
      <protection hidden="1"/>
    </xf>
    <xf numFmtId="0" fontId="2" fillId="2" borderId="0" xfId="2" applyFill="1"/>
    <xf numFmtId="0" fontId="8" fillId="2" borderId="0" xfId="2" applyNumberFormat="1" applyFont="1" applyFill="1" applyAlignment="1" applyProtection="1">
      <protection hidden="1"/>
    </xf>
    <xf numFmtId="0" fontId="9" fillId="2" borderId="2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72" fontId="10" fillId="2" borderId="1" xfId="0" applyNumberFormat="1" applyFont="1" applyFill="1" applyBorder="1" applyAlignment="1">
      <alignment horizontal="right" wrapText="1"/>
    </xf>
    <xf numFmtId="166" fontId="10" fillId="2" borderId="1" xfId="2" applyNumberFormat="1" applyFont="1" applyFill="1" applyBorder="1" applyAlignment="1" applyProtection="1">
      <alignment horizontal="right"/>
      <protection hidden="1"/>
    </xf>
    <xf numFmtId="49" fontId="11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justify" vertical="top" wrapText="1"/>
    </xf>
    <xf numFmtId="172" fontId="10" fillId="2" borderId="1" xfId="2" applyNumberFormat="1" applyFont="1" applyFill="1" applyBorder="1" applyAlignment="1"/>
    <xf numFmtId="0" fontId="2" fillId="0" borderId="0" xfId="2" applyAlignment="1"/>
    <xf numFmtId="0" fontId="6" fillId="2" borderId="1" xfId="2" applyNumberFormat="1" applyFont="1" applyFill="1" applyBorder="1" applyAlignment="1" applyProtection="1">
      <alignment horizontal="justify" vertical="top" wrapText="1"/>
      <protection hidden="1"/>
    </xf>
    <xf numFmtId="172" fontId="6" fillId="2" borderId="1" xfId="2" applyNumberFormat="1" applyFont="1" applyFill="1" applyBorder="1" applyAlignment="1"/>
    <xf numFmtId="166" fontId="6" fillId="2" borderId="1" xfId="2" applyNumberFormat="1" applyFont="1" applyFill="1" applyBorder="1" applyAlignment="1" applyProtection="1">
      <alignment horizontal="right"/>
      <protection hidden="1"/>
    </xf>
    <xf numFmtId="0" fontId="13" fillId="2" borderId="1" xfId="0" applyFont="1" applyFill="1" applyBorder="1" applyAlignment="1">
      <alignment horizontal="justify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 wrapText="1"/>
    </xf>
    <xf numFmtId="0" fontId="2" fillId="0" borderId="0" xfId="2" applyFill="1" applyAlignment="1"/>
    <xf numFmtId="0" fontId="11" fillId="2" borderId="1" xfId="0" applyFont="1" applyFill="1" applyBorder="1" applyAlignment="1">
      <alignment horizontal="justify" vertical="top" wrapText="1"/>
    </xf>
    <xf numFmtId="0" fontId="10" fillId="2" borderId="1" xfId="2" applyNumberFormat="1" applyFont="1" applyFill="1" applyBorder="1" applyAlignment="1" applyProtection="1">
      <alignment horizontal="justify" vertical="top" wrapText="1"/>
      <protection hidden="1"/>
    </xf>
    <xf numFmtId="166" fontId="10" fillId="2" borderId="1" xfId="2" applyNumberFormat="1" applyFont="1" applyFill="1" applyBorder="1" applyAlignment="1"/>
    <xf numFmtId="49" fontId="12" fillId="2" borderId="1" xfId="0" applyNumberFormat="1" applyFont="1" applyFill="1" applyBorder="1" applyAlignment="1">
      <alignment horizontal="center" vertical="top" wrapText="1"/>
    </xf>
    <xf numFmtId="0" fontId="16" fillId="2" borderId="1" xfId="4" applyFont="1" applyFill="1" applyBorder="1" applyAlignment="1">
      <alignment horizontal="center" vertical="top" wrapText="1"/>
    </xf>
    <xf numFmtId="0" fontId="6" fillId="2" borderId="1" xfId="4" applyFont="1" applyFill="1" applyBorder="1" applyAlignment="1">
      <alignment horizontal="justify" vertical="top" wrapText="1"/>
    </xf>
    <xf numFmtId="172" fontId="17" fillId="2" borderId="1" xfId="2" applyNumberFormat="1" applyFont="1" applyFill="1" applyBorder="1" applyAlignment="1"/>
    <xf numFmtId="0" fontId="18" fillId="0" borderId="0" xfId="2" applyFont="1" applyAlignment="1"/>
    <xf numFmtId="0" fontId="19" fillId="2" borderId="1" xfId="4" applyFont="1" applyFill="1" applyBorder="1" applyAlignment="1">
      <alignment horizontal="justify" vertical="top" wrapText="1"/>
    </xf>
    <xf numFmtId="49" fontId="6" fillId="2" borderId="1" xfId="2" applyNumberFormat="1" applyFont="1" applyFill="1" applyBorder="1" applyAlignment="1" applyProtection="1">
      <alignment horizontal="center" vertical="top"/>
      <protection hidden="1"/>
    </xf>
    <xf numFmtId="0" fontId="10" fillId="2" borderId="1" xfId="2" applyNumberFormat="1" applyFont="1" applyFill="1" applyBorder="1" applyAlignment="1" applyProtection="1">
      <protection hidden="1"/>
    </xf>
    <xf numFmtId="0" fontId="20" fillId="2" borderId="1" xfId="0" applyFont="1" applyFill="1" applyBorder="1" applyAlignment="1">
      <alignment wrapText="1"/>
    </xf>
    <xf numFmtId="172" fontId="21" fillId="2" borderId="1" xfId="2" applyNumberFormat="1" applyFont="1" applyFill="1" applyBorder="1" applyAlignment="1"/>
    <xf numFmtId="172" fontId="2" fillId="0" borderId="0" xfId="2" applyNumberFormat="1"/>
    <xf numFmtId="4" fontId="2" fillId="0" borderId="0" xfId="2" applyNumberFormat="1"/>
    <xf numFmtId="164" fontId="8" fillId="3" borderId="3" xfId="5" applyNumberFormat="1" applyFont="1" applyFill="1" applyBorder="1" applyAlignment="1" applyProtection="1">
      <protection hidden="1"/>
    </xf>
    <xf numFmtId="173" fontId="2" fillId="0" borderId="0" xfId="2" applyNumberFormat="1"/>
    <xf numFmtId="0" fontId="2" fillId="0" borderId="0" xfId="2" applyAlignment="1">
      <alignment horizontal="right"/>
    </xf>
    <xf numFmtId="4" fontId="2" fillId="4" borderId="0" xfId="2" applyNumberFormat="1" applyFill="1"/>
    <xf numFmtId="4" fontId="18" fillId="4" borderId="0" xfId="2" applyNumberFormat="1" applyFont="1" applyFill="1"/>
    <xf numFmtId="0" fontId="6" fillId="2" borderId="0" xfId="2" applyFont="1" applyFill="1" applyAlignment="1">
      <alignment horizontal="right"/>
    </xf>
    <xf numFmtId="0" fontId="7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2" fillId="0" borderId="0" xfId="2" applyAlignment="1">
      <alignment horizontal="center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2"/>
    <cellStyle name="Обычный 2 2" xfId="3"/>
    <cellStyle name="Обычный 2 6" xfId="5"/>
    <cellStyle name="Обычный_Доходы" xfId="4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39" zoomScaleNormal="100" workbookViewId="0">
      <selection activeCell="F63" sqref="F63"/>
    </sheetView>
  </sheetViews>
  <sheetFormatPr defaultColWidth="9.140625" defaultRowHeight="12.75" x14ac:dyDescent="0.2"/>
  <cols>
    <col min="1" max="1" width="23.7109375" style="1" customWidth="1"/>
    <col min="2" max="2" width="67.140625" style="1" bestFit="1" customWidth="1"/>
    <col min="3" max="3" width="17" style="1" customWidth="1"/>
    <col min="4" max="4" width="12.5703125" style="1" customWidth="1"/>
    <col min="5" max="5" width="12" style="1" customWidth="1"/>
    <col min="6" max="6" width="12" style="1" bestFit="1" customWidth="1"/>
    <col min="7" max="7" width="11.42578125" style="1" bestFit="1" customWidth="1"/>
    <col min="8" max="181" width="9.140625" style="1" customWidth="1"/>
    <col min="182" max="16384" width="9.140625" style="1"/>
  </cols>
  <sheetData>
    <row r="1" spans="1:7" x14ac:dyDescent="0.2">
      <c r="A1" s="26"/>
      <c r="B1" s="26"/>
      <c r="C1" s="2"/>
      <c r="D1" s="2"/>
      <c r="E1" s="2"/>
      <c r="F1" s="27"/>
      <c r="G1" s="27"/>
    </row>
    <row r="2" spans="1:7" x14ac:dyDescent="0.2">
      <c r="A2" s="28"/>
      <c r="B2" s="28"/>
      <c r="C2" s="29"/>
      <c r="D2" s="29"/>
      <c r="E2" s="29"/>
      <c r="F2" s="30"/>
      <c r="G2" s="30"/>
    </row>
    <row r="3" spans="1:7" ht="22.5" customHeight="1" x14ac:dyDescent="0.25">
      <c r="A3" s="69" t="s">
        <v>124</v>
      </c>
      <c r="B3" s="69"/>
      <c r="C3" s="69"/>
      <c r="D3" s="69"/>
      <c r="E3" s="69"/>
      <c r="F3" s="70"/>
      <c r="G3" s="30"/>
    </row>
    <row r="4" spans="1:7" x14ac:dyDescent="0.2">
      <c r="A4" s="28"/>
      <c r="B4" s="28"/>
      <c r="C4" s="29"/>
      <c r="D4" s="29"/>
      <c r="E4" s="29"/>
      <c r="F4" s="30"/>
      <c r="G4" s="68" t="s">
        <v>220</v>
      </c>
    </row>
    <row r="5" spans="1:7" x14ac:dyDescent="0.2">
      <c r="A5" s="31"/>
      <c r="B5" s="31"/>
      <c r="C5" s="29"/>
      <c r="D5" s="29"/>
      <c r="E5" s="29"/>
      <c r="F5" s="32"/>
      <c r="G5" s="32" t="s">
        <v>125</v>
      </c>
    </row>
    <row r="6" spans="1:7" ht="153" x14ac:dyDescent="0.2">
      <c r="A6" s="33" t="s">
        <v>126</v>
      </c>
      <c r="B6" s="33" t="s">
        <v>127</v>
      </c>
      <c r="C6" s="33" t="s">
        <v>120</v>
      </c>
      <c r="D6" s="33" t="s">
        <v>128</v>
      </c>
      <c r="E6" s="33" t="s">
        <v>129</v>
      </c>
      <c r="F6" s="33" t="s">
        <v>130</v>
      </c>
      <c r="G6" s="33" t="s">
        <v>131</v>
      </c>
    </row>
    <row r="7" spans="1:7" ht="25.5" x14ac:dyDescent="0.2">
      <c r="A7" s="33" t="s">
        <v>132</v>
      </c>
      <c r="B7" s="34" t="s">
        <v>133</v>
      </c>
      <c r="C7" s="35">
        <f>C8+C13+C16+C19+C22+C25+C30+C40+C42+C44</f>
        <v>8598110.3000000007</v>
      </c>
      <c r="D7" s="35">
        <f t="shared" ref="D7:E7" si="0">D8+D13+D16+D19+D22+D25+D30+D40+D42+D44</f>
        <v>9022144.0999999996</v>
      </c>
      <c r="E7" s="35">
        <f t="shared" si="0"/>
        <v>9148943.9890800007</v>
      </c>
      <c r="F7" s="36">
        <f t="shared" ref="F7:F51" si="1">E7/C7</f>
        <v>1.0640645060205844</v>
      </c>
      <c r="G7" s="36">
        <f t="shared" ref="G7:G51" si="2">E7/D7</f>
        <v>1.0140542965923145</v>
      </c>
    </row>
    <row r="8" spans="1:7" s="40" customFormat="1" ht="27.75" customHeight="1" x14ac:dyDescent="0.2">
      <c r="A8" s="37" t="s">
        <v>134</v>
      </c>
      <c r="B8" s="38" t="s">
        <v>135</v>
      </c>
      <c r="C8" s="39">
        <f>C9+C10+C11+C12</f>
        <v>4898566</v>
      </c>
      <c r="D8" s="39">
        <f>D9+D10+D11+D12</f>
        <v>5629641</v>
      </c>
      <c r="E8" s="39">
        <f>E9+E10+E11+E12</f>
        <v>5565063.8000000007</v>
      </c>
      <c r="F8" s="36">
        <f t="shared" si="1"/>
        <v>1.1360597774940668</v>
      </c>
      <c r="G8" s="36">
        <f t="shared" si="2"/>
        <v>0.98852907316825367</v>
      </c>
    </row>
    <row r="9" spans="1:7" s="40" customFormat="1" ht="51" x14ac:dyDescent="0.2">
      <c r="A9" s="37" t="s">
        <v>136</v>
      </c>
      <c r="B9" s="41" t="s">
        <v>137</v>
      </c>
      <c r="C9" s="42">
        <v>1813500</v>
      </c>
      <c r="D9" s="42">
        <v>2481969</v>
      </c>
      <c r="E9" s="42">
        <v>2479599.5</v>
      </c>
      <c r="F9" s="43">
        <f t="shared" si="1"/>
        <v>1.3673005238489109</v>
      </c>
      <c r="G9" s="43">
        <f t="shared" si="2"/>
        <v>0.99904531442576439</v>
      </c>
    </row>
    <row r="10" spans="1:7" s="40" customFormat="1" ht="53.25" customHeight="1" x14ac:dyDescent="0.2">
      <c r="A10" s="37" t="s">
        <v>138</v>
      </c>
      <c r="B10" s="41" t="s">
        <v>139</v>
      </c>
      <c r="C10" s="42">
        <v>16314</v>
      </c>
      <c r="D10" s="42">
        <v>23360</v>
      </c>
      <c r="E10" s="42">
        <v>23880.2</v>
      </c>
      <c r="F10" s="43">
        <f t="shared" si="1"/>
        <v>1.4637857055289936</v>
      </c>
      <c r="G10" s="43">
        <f t="shared" si="2"/>
        <v>1.0222688356164384</v>
      </c>
    </row>
    <row r="11" spans="1:7" s="40" customFormat="1" ht="54.75" customHeight="1" x14ac:dyDescent="0.2">
      <c r="A11" s="37" t="s">
        <v>140</v>
      </c>
      <c r="B11" s="41" t="s">
        <v>141</v>
      </c>
      <c r="C11" s="42">
        <v>3364256</v>
      </c>
      <c r="D11" s="42">
        <v>3644978</v>
      </c>
      <c r="E11" s="42">
        <v>3617155.1</v>
      </c>
      <c r="F11" s="43">
        <f t="shared" si="1"/>
        <v>1.0751723709491787</v>
      </c>
      <c r="G11" s="43">
        <f t="shared" si="2"/>
        <v>0.99236678520419053</v>
      </c>
    </row>
    <row r="12" spans="1:7" s="40" customFormat="1" ht="54.75" customHeight="1" x14ac:dyDescent="0.2">
      <c r="A12" s="37" t="s">
        <v>142</v>
      </c>
      <c r="B12" s="41" t="s">
        <v>143</v>
      </c>
      <c r="C12" s="42">
        <v>-295504</v>
      </c>
      <c r="D12" s="42">
        <v>-520666</v>
      </c>
      <c r="E12" s="42">
        <v>-555571</v>
      </c>
      <c r="F12" s="43">
        <f t="shared" si="1"/>
        <v>1.8800794574692727</v>
      </c>
      <c r="G12" s="43">
        <f t="shared" si="2"/>
        <v>1.067039138334364</v>
      </c>
    </row>
    <row r="13" spans="1:7" s="40" customFormat="1" x14ac:dyDescent="0.2">
      <c r="A13" s="37" t="s">
        <v>144</v>
      </c>
      <c r="B13" s="38" t="s">
        <v>145</v>
      </c>
      <c r="C13" s="39">
        <f>C14+C15</f>
        <v>2689095.3</v>
      </c>
      <c r="D13" s="39">
        <f>D14+D15</f>
        <v>2382054.1</v>
      </c>
      <c r="E13" s="39">
        <f t="shared" ref="E13" si="3">E14+E15</f>
        <v>2513116.78908</v>
      </c>
      <c r="F13" s="36">
        <f t="shared" si="1"/>
        <v>0.93455846993596703</v>
      </c>
      <c r="G13" s="36">
        <f t="shared" si="2"/>
        <v>1.0550208700465702</v>
      </c>
    </row>
    <row r="14" spans="1:7" s="40" customFormat="1" ht="12.75" customHeight="1" x14ac:dyDescent="0.2">
      <c r="A14" s="37" t="s">
        <v>146</v>
      </c>
      <c r="B14" s="41" t="s">
        <v>147</v>
      </c>
      <c r="C14" s="42">
        <v>388941</v>
      </c>
      <c r="D14" s="42">
        <v>388941</v>
      </c>
      <c r="E14" s="42">
        <v>436786.86465</v>
      </c>
      <c r="F14" s="43">
        <f t="shared" si="1"/>
        <v>1.1230157392766513</v>
      </c>
      <c r="G14" s="43">
        <f t="shared" si="2"/>
        <v>1.1230157392766513</v>
      </c>
    </row>
    <row r="15" spans="1:7" s="40" customFormat="1" ht="12.75" customHeight="1" x14ac:dyDescent="0.2">
      <c r="A15" s="37" t="s">
        <v>148</v>
      </c>
      <c r="B15" s="41" t="s">
        <v>149</v>
      </c>
      <c r="C15" s="42">
        <v>2300154.2999999998</v>
      </c>
      <c r="D15" s="42">
        <v>1993113.1</v>
      </c>
      <c r="E15" s="42">
        <v>2076329.9244299999</v>
      </c>
      <c r="F15" s="43">
        <f t="shared" si="1"/>
        <v>0.90269158222559243</v>
      </c>
      <c r="G15" s="43">
        <f t="shared" si="2"/>
        <v>1.0417521837722103</v>
      </c>
    </row>
    <row r="16" spans="1:7" s="40" customFormat="1" ht="27.75" customHeight="1" x14ac:dyDescent="0.2">
      <c r="A16" s="37" t="s">
        <v>150</v>
      </c>
      <c r="B16" s="44" t="s">
        <v>151</v>
      </c>
      <c r="C16" s="39">
        <f>C17</f>
        <v>2553.1999999999998</v>
      </c>
      <c r="D16" s="39">
        <f t="shared" ref="D16:E17" si="4">D17</f>
        <v>2553.1999999999998</v>
      </c>
      <c r="E16" s="39">
        <f t="shared" si="4"/>
        <v>4147.3</v>
      </c>
      <c r="F16" s="36">
        <f t="shared" si="1"/>
        <v>1.6243537521541598</v>
      </c>
      <c r="G16" s="36">
        <f t="shared" si="2"/>
        <v>1.6243537521541598</v>
      </c>
    </row>
    <row r="17" spans="1:8" s="40" customFormat="1" ht="53.25" customHeight="1" x14ac:dyDescent="0.2">
      <c r="A17" s="45" t="s">
        <v>152</v>
      </c>
      <c r="B17" s="46" t="s">
        <v>153</v>
      </c>
      <c r="C17" s="42">
        <f>C18</f>
        <v>2553.1999999999998</v>
      </c>
      <c r="D17" s="42">
        <f>D18</f>
        <v>2553.1999999999998</v>
      </c>
      <c r="E17" s="42">
        <f t="shared" si="4"/>
        <v>4147.3</v>
      </c>
      <c r="F17" s="43">
        <f t="shared" si="1"/>
        <v>1.6243537521541598</v>
      </c>
      <c r="G17" s="43">
        <f t="shared" si="2"/>
        <v>1.6243537521541598</v>
      </c>
      <c r="H17" s="47"/>
    </row>
    <row r="18" spans="1:8" s="40" customFormat="1" ht="63.75" x14ac:dyDescent="0.2">
      <c r="A18" s="37" t="s">
        <v>154</v>
      </c>
      <c r="B18" s="41" t="s">
        <v>155</v>
      </c>
      <c r="C18" s="42">
        <v>2553.1999999999998</v>
      </c>
      <c r="D18" s="42">
        <v>2553.1999999999998</v>
      </c>
      <c r="E18" s="42">
        <v>4147.3</v>
      </c>
      <c r="F18" s="43">
        <f t="shared" si="1"/>
        <v>1.6243537521541598</v>
      </c>
      <c r="G18" s="43">
        <f t="shared" si="2"/>
        <v>1.6243537521541598</v>
      </c>
      <c r="H18" s="47"/>
    </row>
    <row r="19" spans="1:8" s="40" customFormat="1" ht="63.75" x14ac:dyDescent="0.2">
      <c r="A19" s="37" t="s">
        <v>156</v>
      </c>
      <c r="B19" s="44" t="s">
        <v>157</v>
      </c>
      <c r="C19" s="39">
        <f>C20</f>
        <v>0</v>
      </c>
      <c r="D19" s="39">
        <f t="shared" ref="D19:E20" si="5">D20</f>
        <v>0</v>
      </c>
      <c r="E19" s="39">
        <f t="shared" si="5"/>
        <v>0.2</v>
      </c>
      <c r="F19" s="36" t="s">
        <v>158</v>
      </c>
      <c r="G19" s="36" t="s">
        <v>158</v>
      </c>
      <c r="H19" s="47"/>
    </row>
    <row r="20" spans="1:8" s="40" customFormat="1" ht="76.5" x14ac:dyDescent="0.2">
      <c r="A20" s="37" t="s">
        <v>159</v>
      </c>
      <c r="B20" s="41" t="s">
        <v>160</v>
      </c>
      <c r="C20" s="42">
        <f>C21</f>
        <v>0</v>
      </c>
      <c r="D20" s="42">
        <v>0</v>
      </c>
      <c r="E20" s="42">
        <f t="shared" si="5"/>
        <v>0.2</v>
      </c>
      <c r="F20" s="43" t="s">
        <v>158</v>
      </c>
      <c r="G20" s="43" t="s">
        <v>158</v>
      </c>
      <c r="H20" s="47"/>
    </row>
    <row r="21" spans="1:8" s="40" customFormat="1" ht="76.5" x14ac:dyDescent="0.2">
      <c r="A21" s="37" t="s">
        <v>161</v>
      </c>
      <c r="B21" s="41" t="s">
        <v>160</v>
      </c>
      <c r="C21" s="42">
        <v>0</v>
      </c>
      <c r="D21" s="42">
        <v>0</v>
      </c>
      <c r="E21" s="42">
        <v>0.2</v>
      </c>
      <c r="F21" s="43" t="s">
        <v>158</v>
      </c>
      <c r="G21" s="43" t="s">
        <v>158</v>
      </c>
      <c r="H21" s="47"/>
    </row>
    <row r="22" spans="1:8" s="40" customFormat="1" ht="66.75" customHeight="1" x14ac:dyDescent="0.2">
      <c r="A22" s="37" t="s">
        <v>162</v>
      </c>
      <c r="B22" s="38" t="s">
        <v>163</v>
      </c>
      <c r="C22" s="39">
        <f>C23</f>
        <v>2000</v>
      </c>
      <c r="D22" s="39">
        <f>D23</f>
        <v>2000</v>
      </c>
      <c r="E22" s="39">
        <f t="shared" ref="E22" si="6">E23</f>
        <v>38.4</v>
      </c>
      <c r="F22" s="36">
        <f t="shared" si="1"/>
        <v>1.9199999999999998E-2</v>
      </c>
      <c r="G22" s="36">
        <f t="shared" si="2"/>
        <v>1.9199999999999998E-2</v>
      </c>
    </row>
    <row r="23" spans="1:8" s="40" customFormat="1" ht="25.5" x14ac:dyDescent="0.2">
      <c r="A23" s="37" t="s">
        <v>164</v>
      </c>
      <c r="B23" s="46" t="s">
        <v>165</v>
      </c>
      <c r="C23" s="42">
        <f t="shared" ref="C23:D23" si="7">C24</f>
        <v>2000</v>
      </c>
      <c r="D23" s="42">
        <f t="shared" si="7"/>
        <v>2000</v>
      </c>
      <c r="E23" s="42">
        <f>E24</f>
        <v>38.4</v>
      </c>
      <c r="F23" s="43">
        <f t="shared" si="1"/>
        <v>1.9199999999999998E-2</v>
      </c>
      <c r="G23" s="43">
        <f t="shared" si="2"/>
        <v>1.9199999999999998E-2</v>
      </c>
    </row>
    <row r="24" spans="1:8" s="40" customFormat="1" ht="27.75" customHeight="1" x14ac:dyDescent="0.2">
      <c r="A24" s="37" t="s">
        <v>166</v>
      </c>
      <c r="B24" s="46" t="s">
        <v>167</v>
      </c>
      <c r="C24" s="42">
        <v>2000</v>
      </c>
      <c r="D24" s="42">
        <v>2000</v>
      </c>
      <c r="E24" s="42">
        <v>38.4</v>
      </c>
      <c r="F24" s="43">
        <f t="shared" si="1"/>
        <v>1.9199999999999998E-2</v>
      </c>
      <c r="G24" s="43">
        <f t="shared" si="2"/>
        <v>1.9199999999999998E-2</v>
      </c>
    </row>
    <row r="25" spans="1:8" s="40" customFormat="1" x14ac:dyDescent="0.2">
      <c r="A25" s="37" t="s">
        <v>168</v>
      </c>
      <c r="B25" s="38" t="s">
        <v>169</v>
      </c>
      <c r="C25" s="39">
        <f>C26+C28</f>
        <v>1656.8</v>
      </c>
      <c r="D25" s="39">
        <f t="shared" ref="D25:E25" si="8">D26+D28</f>
        <v>1656.8</v>
      </c>
      <c r="E25" s="39">
        <f t="shared" si="8"/>
        <v>1650</v>
      </c>
      <c r="F25" s="36">
        <f t="shared" si="1"/>
        <v>0.99589570255915016</v>
      </c>
      <c r="G25" s="36">
        <f t="shared" si="2"/>
        <v>0.99589570255915016</v>
      </c>
    </row>
    <row r="26" spans="1:8" s="40" customFormat="1" ht="25.5" x14ac:dyDescent="0.2">
      <c r="A26" s="37" t="s">
        <v>170</v>
      </c>
      <c r="B26" s="46" t="s">
        <v>171</v>
      </c>
      <c r="C26" s="42">
        <f>C27</f>
        <v>26.8</v>
      </c>
      <c r="D26" s="42">
        <f>D27</f>
        <v>26.8</v>
      </c>
      <c r="E26" s="42">
        <f t="shared" ref="E26" si="9">E27</f>
        <v>0</v>
      </c>
      <c r="F26" s="43">
        <f t="shared" si="1"/>
        <v>0</v>
      </c>
      <c r="G26" s="43">
        <f t="shared" si="2"/>
        <v>0</v>
      </c>
    </row>
    <row r="27" spans="1:8" s="40" customFormat="1" ht="55.5" customHeight="1" x14ac:dyDescent="0.2">
      <c r="A27" s="37" t="s">
        <v>172</v>
      </c>
      <c r="B27" s="46" t="s">
        <v>173</v>
      </c>
      <c r="C27" s="42">
        <v>26.8</v>
      </c>
      <c r="D27" s="42">
        <v>26.8</v>
      </c>
      <c r="E27" s="42">
        <v>0</v>
      </c>
      <c r="F27" s="43">
        <f t="shared" si="1"/>
        <v>0</v>
      </c>
      <c r="G27" s="43">
        <f t="shared" si="2"/>
        <v>0</v>
      </c>
    </row>
    <row r="28" spans="1:8" s="40" customFormat="1" x14ac:dyDescent="0.2">
      <c r="A28" s="37" t="s">
        <v>174</v>
      </c>
      <c r="B28" s="48" t="s">
        <v>175</v>
      </c>
      <c r="C28" s="42">
        <f>SUM(C29:C29)</f>
        <v>1630</v>
      </c>
      <c r="D28" s="42">
        <f t="shared" ref="D28:E28" si="10">SUM(D29:D29)</f>
        <v>1630</v>
      </c>
      <c r="E28" s="42">
        <f t="shared" si="10"/>
        <v>1650</v>
      </c>
      <c r="F28" s="43">
        <f t="shared" si="1"/>
        <v>1.0122699386503067</v>
      </c>
      <c r="G28" s="43">
        <f t="shared" si="2"/>
        <v>1.0122699386503067</v>
      </c>
    </row>
    <row r="29" spans="1:8" s="40" customFormat="1" ht="27.75" customHeight="1" x14ac:dyDescent="0.2">
      <c r="A29" s="37" t="s">
        <v>176</v>
      </c>
      <c r="B29" s="41" t="s">
        <v>177</v>
      </c>
      <c r="C29" s="42">
        <v>1630</v>
      </c>
      <c r="D29" s="42">
        <v>1630</v>
      </c>
      <c r="E29" s="42">
        <v>1650</v>
      </c>
      <c r="F29" s="43">
        <f t="shared" si="1"/>
        <v>1.0122699386503067</v>
      </c>
      <c r="G29" s="43">
        <f t="shared" si="2"/>
        <v>1.0122699386503067</v>
      </c>
    </row>
    <row r="30" spans="1:8" s="40" customFormat="1" ht="27.75" customHeight="1" x14ac:dyDescent="0.2">
      <c r="A30" s="45" t="s">
        <v>178</v>
      </c>
      <c r="B30" s="49" t="s">
        <v>179</v>
      </c>
      <c r="C30" s="39">
        <f>C31+C34</f>
        <v>1004239</v>
      </c>
      <c r="D30" s="39">
        <f t="shared" ref="D30:E30" si="11">D31+D34</f>
        <v>1004239</v>
      </c>
      <c r="E30" s="39">
        <f t="shared" si="11"/>
        <v>1061983</v>
      </c>
      <c r="F30" s="50">
        <f t="shared" si="1"/>
        <v>1.0575002564130651</v>
      </c>
      <c r="G30" s="50">
        <f t="shared" si="2"/>
        <v>1.0575002564130651</v>
      </c>
    </row>
    <row r="31" spans="1:8" s="40" customFormat="1" ht="38.25" x14ac:dyDescent="0.2">
      <c r="A31" s="45" t="s">
        <v>180</v>
      </c>
      <c r="B31" s="44" t="s">
        <v>181</v>
      </c>
      <c r="C31" s="39">
        <f>C32+C33</f>
        <v>9946</v>
      </c>
      <c r="D31" s="39">
        <f>D32+D33</f>
        <v>9946</v>
      </c>
      <c r="E31" s="39">
        <f>E32+E33</f>
        <v>7070.5</v>
      </c>
      <c r="F31" s="36">
        <f t="shared" si="1"/>
        <v>0.71088879951739392</v>
      </c>
      <c r="G31" s="36">
        <f t="shared" si="2"/>
        <v>0.71088879951739392</v>
      </c>
    </row>
    <row r="32" spans="1:8" s="40" customFormat="1" ht="38.25" x14ac:dyDescent="0.2">
      <c r="A32" s="37" t="s">
        <v>182</v>
      </c>
      <c r="B32" s="41" t="s">
        <v>183</v>
      </c>
      <c r="C32" s="42">
        <v>0</v>
      </c>
      <c r="D32" s="42">
        <v>0</v>
      </c>
      <c r="E32" s="42">
        <v>16.5</v>
      </c>
      <c r="F32" s="43" t="s">
        <v>158</v>
      </c>
      <c r="G32" s="43" t="s">
        <v>158</v>
      </c>
    </row>
    <row r="33" spans="1:8" s="40" customFormat="1" ht="38.25" x14ac:dyDescent="0.2">
      <c r="A33" s="37" t="s">
        <v>184</v>
      </c>
      <c r="B33" s="41" t="s">
        <v>183</v>
      </c>
      <c r="C33" s="42">
        <v>9946</v>
      </c>
      <c r="D33" s="42">
        <v>9946</v>
      </c>
      <c r="E33" s="42">
        <v>7054</v>
      </c>
      <c r="F33" s="43">
        <f t="shared" si="1"/>
        <v>0.70922984114216769</v>
      </c>
      <c r="G33" s="43">
        <f t="shared" si="2"/>
        <v>0.70922984114216769</v>
      </c>
    </row>
    <row r="34" spans="1:8" s="40" customFormat="1" ht="25.5" x14ac:dyDescent="0.2">
      <c r="A34" s="51" t="s">
        <v>185</v>
      </c>
      <c r="B34" s="49" t="s">
        <v>186</v>
      </c>
      <c r="C34" s="39">
        <f>C35+C37+C38+C39</f>
        <v>994293</v>
      </c>
      <c r="D34" s="39">
        <f t="shared" ref="D34" si="12">D35+D37+D38+D39</f>
        <v>994293</v>
      </c>
      <c r="E34" s="39">
        <f>E35+E37+E38+E39+E36</f>
        <v>1054912.5</v>
      </c>
      <c r="F34" s="50">
        <f t="shared" si="1"/>
        <v>1.0609674411868533</v>
      </c>
      <c r="G34" s="50">
        <f t="shared" si="2"/>
        <v>1.0609674411868533</v>
      </c>
    </row>
    <row r="35" spans="1:8" s="40" customFormat="1" ht="25.5" x14ac:dyDescent="0.2">
      <c r="A35" s="37" t="s">
        <v>187</v>
      </c>
      <c r="B35" s="41" t="s">
        <v>186</v>
      </c>
      <c r="C35" s="42">
        <v>0</v>
      </c>
      <c r="D35" s="42">
        <v>0</v>
      </c>
      <c r="E35" s="42">
        <v>2792.1</v>
      </c>
      <c r="F35" s="43" t="s">
        <v>158</v>
      </c>
      <c r="G35" s="43" t="s">
        <v>158</v>
      </c>
    </row>
    <row r="36" spans="1:8" s="40" customFormat="1" ht="25.5" x14ac:dyDescent="0.2">
      <c r="A36" s="37" t="s">
        <v>188</v>
      </c>
      <c r="B36" s="41" t="s">
        <v>186</v>
      </c>
      <c r="C36" s="42">
        <v>0</v>
      </c>
      <c r="D36" s="42">
        <v>0</v>
      </c>
      <c r="E36" s="42">
        <v>53</v>
      </c>
      <c r="F36" s="43" t="s">
        <v>158</v>
      </c>
      <c r="G36" s="43" t="s">
        <v>158</v>
      </c>
    </row>
    <row r="37" spans="1:8" s="40" customFormat="1" ht="25.5" x14ac:dyDescent="0.2">
      <c r="A37" s="37" t="s">
        <v>189</v>
      </c>
      <c r="B37" s="41" t="s">
        <v>186</v>
      </c>
      <c r="C37" s="42">
        <v>0</v>
      </c>
      <c r="D37" s="42">
        <v>0</v>
      </c>
      <c r="E37" s="42">
        <v>35</v>
      </c>
      <c r="F37" s="43" t="s">
        <v>158</v>
      </c>
      <c r="G37" s="43" t="s">
        <v>158</v>
      </c>
    </row>
    <row r="38" spans="1:8" s="40" customFormat="1" ht="25.5" x14ac:dyDescent="0.2">
      <c r="A38" s="37" t="s">
        <v>190</v>
      </c>
      <c r="B38" s="41" t="s">
        <v>186</v>
      </c>
      <c r="C38" s="42">
        <v>0</v>
      </c>
      <c r="D38" s="42">
        <v>0</v>
      </c>
      <c r="E38" s="42">
        <v>369.7</v>
      </c>
      <c r="F38" s="43" t="s">
        <v>158</v>
      </c>
      <c r="G38" s="43" t="s">
        <v>158</v>
      </c>
      <c r="H38" s="40" t="s">
        <v>221</v>
      </c>
    </row>
    <row r="39" spans="1:8" s="40" customFormat="1" ht="25.5" x14ac:dyDescent="0.2">
      <c r="A39" s="37" t="s">
        <v>191</v>
      </c>
      <c r="B39" s="41" t="s">
        <v>186</v>
      </c>
      <c r="C39" s="42">
        <v>994293</v>
      </c>
      <c r="D39" s="42">
        <v>994293</v>
      </c>
      <c r="E39" s="42">
        <v>1051662.7</v>
      </c>
      <c r="F39" s="43">
        <f t="shared" si="1"/>
        <v>1.0576989881252306</v>
      </c>
      <c r="G39" s="43">
        <f t="shared" si="2"/>
        <v>1.0576989881252306</v>
      </c>
    </row>
    <row r="40" spans="1:8" s="40" customFormat="1" ht="63.75" x14ac:dyDescent="0.2">
      <c r="A40" s="37" t="s">
        <v>192</v>
      </c>
      <c r="B40" s="49" t="s">
        <v>193</v>
      </c>
      <c r="C40" s="39">
        <f>C41</f>
        <v>0</v>
      </c>
      <c r="D40" s="39">
        <f t="shared" ref="D40:E40" si="13">D41</f>
        <v>0</v>
      </c>
      <c r="E40" s="39">
        <f t="shared" si="13"/>
        <v>10182.5</v>
      </c>
      <c r="F40" s="43" t="s">
        <v>158</v>
      </c>
      <c r="G40" s="43" t="s">
        <v>158</v>
      </c>
    </row>
    <row r="41" spans="1:8" s="40" customFormat="1" ht="52.5" customHeight="1" x14ac:dyDescent="0.2">
      <c r="A41" s="37" t="s">
        <v>194</v>
      </c>
      <c r="B41" s="41" t="s">
        <v>193</v>
      </c>
      <c r="C41" s="42">
        <v>0</v>
      </c>
      <c r="D41" s="42">
        <v>0</v>
      </c>
      <c r="E41" s="42">
        <v>10182.5</v>
      </c>
      <c r="F41" s="43" t="s">
        <v>158</v>
      </c>
      <c r="G41" s="43" t="s">
        <v>158</v>
      </c>
    </row>
    <row r="42" spans="1:8" s="40" customFormat="1" ht="40.5" customHeight="1" x14ac:dyDescent="0.2">
      <c r="A42" s="37" t="s">
        <v>195</v>
      </c>
      <c r="B42" s="44" t="s">
        <v>196</v>
      </c>
      <c r="C42" s="39">
        <f>C43</f>
        <v>0</v>
      </c>
      <c r="D42" s="39">
        <f>D43</f>
        <v>0</v>
      </c>
      <c r="E42" s="39">
        <f t="shared" ref="E42" si="14">E43</f>
        <v>-13680.3</v>
      </c>
      <c r="F42" s="43" t="s">
        <v>158</v>
      </c>
      <c r="G42" s="43" t="s">
        <v>158</v>
      </c>
    </row>
    <row r="43" spans="1:8" s="40" customFormat="1" ht="40.5" customHeight="1" x14ac:dyDescent="0.2">
      <c r="A43" s="37" t="s">
        <v>197</v>
      </c>
      <c r="B43" s="41" t="s">
        <v>198</v>
      </c>
      <c r="C43" s="42">
        <v>0</v>
      </c>
      <c r="D43" s="42">
        <v>0</v>
      </c>
      <c r="E43" s="42">
        <v>-13680.3</v>
      </c>
      <c r="F43" s="43" t="s">
        <v>158</v>
      </c>
      <c r="G43" s="43" t="s">
        <v>158</v>
      </c>
    </row>
    <row r="44" spans="1:8" s="40" customFormat="1" ht="15" customHeight="1" x14ac:dyDescent="0.2">
      <c r="A44" s="37" t="s">
        <v>199</v>
      </c>
      <c r="B44" s="49" t="s">
        <v>200</v>
      </c>
      <c r="C44" s="39">
        <f>C45</f>
        <v>0</v>
      </c>
      <c r="D44" s="39">
        <f t="shared" ref="D44:E44" si="15">D45</f>
        <v>0</v>
      </c>
      <c r="E44" s="39">
        <f t="shared" si="15"/>
        <v>6442.3</v>
      </c>
      <c r="F44" s="43" t="s">
        <v>158</v>
      </c>
      <c r="G44" s="43" t="s">
        <v>158</v>
      </c>
    </row>
    <row r="45" spans="1:8" s="40" customFormat="1" ht="93" customHeight="1" x14ac:dyDescent="0.2">
      <c r="A45" s="37" t="s">
        <v>201</v>
      </c>
      <c r="B45" s="41" t="s">
        <v>202</v>
      </c>
      <c r="C45" s="42">
        <v>0</v>
      </c>
      <c r="D45" s="42">
        <v>0</v>
      </c>
      <c r="E45" s="42">
        <v>6442.3</v>
      </c>
      <c r="F45" s="43" t="s">
        <v>158</v>
      </c>
      <c r="G45" s="43" t="s">
        <v>158</v>
      </c>
    </row>
    <row r="46" spans="1:8" s="40" customFormat="1" ht="15" customHeight="1" x14ac:dyDescent="0.2">
      <c r="A46" s="51" t="s">
        <v>203</v>
      </c>
      <c r="B46" s="49" t="s">
        <v>204</v>
      </c>
      <c r="C46" s="39">
        <f>C47+C49</f>
        <v>1128269.8999999999</v>
      </c>
      <c r="D46" s="39">
        <f t="shared" ref="D46:E46" si="16">D47+D49</f>
        <v>1528269.9</v>
      </c>
      <c r="E46" s="39">
        <f t="shared" si="16"/>
        <v>1522710.7</v>
      </c>
      <c r="F46" s="50">
        <f t="shared" si="1"/>
        <v>1.3495979109253913</v>
      </c>
      <c r="G46" s="50">
        <f t="shared" si="2"/>
        <v>0.99636242263228503</v>
      </c>
    </row>
    <row r="47" spans="1:8" s="40" customFormat="1" ht="25.5" x14ac:dyDescent="0.2">
      <c r="A47" s="37" t="s">
        <v>205</v>
      </c>
      <c r="B47" s="49" t="s">
        <v>206</v>
      </c>
      <c r="C47" s="39">
        <f>C48</f>
        <v>128269.9</v>
      </c>
      <c r="D47" s="39">
        <f t="shared" ref="D47:E47" si="17">D48</f>
        <v>128269.9</v>
      </c>
      <c r="E47" s="39">
        <f t="shared" si="17"/>
        <v>125606.2</v>
      </c>
      <c r="F47" s="50">
        <f t="shared" si="1"/>
        <v>0.97923363158465082</v>
      </c>
      <c r="G47" s="50">
        <f t="shared" si="2"/>
        <v>0.97923363158465082</v>
      </c>
    </row>
    <row r="48" spans="1:8" s="55" customFormat="1" ht="38.25" x14ac:dyDescent="0.2">
      <c r="A48" s="52" t="s">
        <v>207</v>
      </c>
      <c r="B48" s="53" t="s">
        <v>208</v>
      </c>
      <c r="C48" s="54">
        <v>128269.9</v>
      </c>
      <c r="D48" s="54">
        <v>128269.9</v>
      </c>
      <c r="E48" s="54">
        <v>125606.2</v>
      </c>
      <c r="F48" s="43">
        <f t="shared" si="1"/>
        <v>0.97923363158465082</v>
      </c>
      <c r="G48" s="43">
        <f t="shared" si="2"/>
        <v>0.97923363158465082</v>
      </c>
    </row>
    <row r="49" spans="1:7" s="55" customFormat="1" ht="25.5" x14ac:dyDescent="0.2">
      <c r="A49" s="52" t="s">
        <v>209</v>
      </c>
      <c r="B49" s="56" t="s">
        <v>210</v>
      </c>
      <c r="C49" s="39">
        <f>C50</f>
        <v>1000000</v>
      </c>
      <c r="D49" s="39">
        <f t="shared" ref="D49:E49" si="18">D50</f>
        <v>1400000</v>
      </c>
      <c r="E49" s="39">
        <f t="shared" si="18"/>
        <v>1397104.5</v>
      </c>
      <c r="F49" s="50">
        <f t="shared" si="1"/>
        <v>1.3971045</v>
      </c>
      <c r="G49" s="50">
        <f t="shared" si="2"/>
        <v>0.99793178571428576</v>
      </c>
    </row>
    <row r="50" spans="1:7" s="55" customFormat="1" ht="25.5" x14ac:dyDescent="0.2">
      <c r="A50" s="57" t="s">
        <v>211</v>
      </c>
      <c r="B50" s="41" t="s">
        <v>212</v>
      </c>
      <c r="C50" s="54">
        <v>1000000</v>
      </c>
      <c r="D50" s="54">
        <v>1400000</v>
      </c>
      <c r="E50" s="54">
        <v>1397104.5</v>
      </c>
      <c r="F50" s="43">
        <f t="shared" si="1"/>
        <v>1.3971045</v>
      </c>
      <c r="G50" s="43">
        <f t="shared" si="2"/>
        <v>0.99793178571428576</v>
      </c>
    </row>
    <row r="51" spans="1:7" x14ac:dyDescent="0.2">
      <c r="A51" s="58"/>
      <c r="B51" s="59" t="s">
        <v>213</v>
      </c>
      <c r="C51" s="60">
        <f>C46+C7</f>
        <v>9726380.2000000011</v>
      </c>
      <c r="D51" s="60">
        <f t="shared" ref="D51" si="19">D46+D7</f>
        <v>10550414</v>
      </c>
      <c r="E51" s="60">
        <f>E46+E7</f>
        <v>10671654.68908</v>
      </c>
      <c r="F51" s="36">
        <f t="shared" si="1"/>
        <v>1.0971866685902325</v>
      </c>
      <c r="G51" s="36">
        <f t="shared" si="2"/>
        <v>1.0114915574952794</v>
      </c>
    </row>
    <row r="52" spans="1:7" ht="13.5" hidden="1" thickBot="1" x14ac:dyDescent="0.25">
      <c r="C52" s="61"/>
      <c r="D52" s="62">
        <f>D51-D56</f>
        <v>0</v>
      </c>
      <c r="E52" s="63">
        <v>10671654.700000001</v>
      </c>
    </row>
    <row r="53" spans="1:7" hidden="1" x14ac:dyDescent="0.2">
      <c r="C53" s="62"/>
      <c r="E53" s="64">
        <f>E52-E51</f>
        <v>1.0920001193881035E-2</v>
      </c>
    </row>
    <row r="54" spans="1:7" hidden="1" x14ac:dyDescent="0.2">
      <c r="B54" s="65" t="s">
        <v>214</v>
      </c>
      <c r="C54" s="62">
        <v>11976380.199999999</v>
      </c>
      <c r="D54" s="62">
        <v>13258614.5</v>
      </c>
      <c r="E54" s="1">
        <v>10671654.699999999</v>
      </c>
      <c r="F54" s="1" t="s">
        <v>215</v>
      </c>
    </row>
    <row r="55" spans="1:7" hidden="1" x14ac:dyDescent="0.2">
      <c r="B55" s="65" t="s">
        <v>216</v>
      </c>
      <c r="C55" s="62">
        <v>2250000</v>
      </c>
      <c r="D55" s="62">
        <v>2708200.5</v>
      </c>
      <c r="E55" s="1">
        <v>1522710.7</v>
      </c>
      <c r="F55" s="1" t="s">
        <v>217</v>
      </c>
    </row>
    <row r="56" spans="1:7" hidden="1" x14ac:dyDescent="0.2">
      <c r="B56" s="65" t="s">
        <v>215</v>
      </c>
      <c r="C56" s="66">
        <f>C54-C55</f>
        <v>9726380.1999999993</v>
      </c>
      <c r="D56" s="66">
        <f>D54-D55</f>
        <v>10550414</v>
      </c>
      <c r="E56" s="66">
        <f>E54-E55</f>
        <v>9148944</v>
      </c>
      <c r="F56" s="1" t="s">
        <v>218</v>
      </c>
    </row>
    <row r="57" spans="1:7" hidden="1" x14ac:dyDescent="0.2">
      <c r="C57" s="65" t="s">
        <v>217</v>
      </c>
      <c r="D57" s="62">
        <v>1528269.9</v>
      </c>
    </row>
    <row r="58" spans="1:7" hidden="1" x14ac:dyDescent="0.2">
      <c r="C58" s="65" t="s">
        <v>218</v>
      </c>
      <c r="D58" s="67">
        <f>D56-D57</f>
        <v>9022144.0999999996</v>
      </c>
    </row>
    <row r="59" spans="1:7" hidden="1" x14ac:dyDescent="0.2"/>
    <row r="61" spans="1:7" x14ac:dyDescent="0.2">
      <c r="A61" s="71" t="s">
        <v>219</v>
      </c>
      <c r="B61" s="71"/>
      <c r="C61" s="71"/>
      <c r="D61" s="71"/>
      <c r="E61" s="71"/>
      <c r="F61" s="71"/>
      <c r="G61" s="71"/>
    </row>
    <row r="62" spans="1:7" x14ac:dyDescent="0.2">
      <c r="E62" s="61"/>
    </row>
  </sheetData>
  <mergeCells count="2">
    <mergeCell ref="A3:F3"/>
    <mergeCell ref="A61:G6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2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"/>
  <sheetViews>
    <sheetView showGridLines="0" workbookViewId="0">
      <selection activeCell="A129" sqref="A129"/>
    </sheetView>
  </sheetViews>
  <sheetFormatPr defaultColWidth="9.140625" defaultRowHeight="12.75" x14ac:dyDescent="0.2"/>
  <cols>
    <col min="1" max="1" width="54.28515625" style="1" customWidth="1"/>
    <col min="2" max="2" width="9" style="1" customWidth="1"/>
    <col min="3" max="4" width="6.42578125" style="1" customWidth="1"/>
    <col min="5" max="5" width="16.42578125" style="1" customWidth="1"/>
    <col min="6" max="6" width="6.42578125" style="1" customWidth="1"/>
    <col min="7" max="7" width="20.7109375" style="1" customWidth="1"/>
    <col min="8" max="8" width="15.5703125" style="1" customWidth="1"/>
    <col min="9" max="9" width="15.42578125" style="1" customWidth="1"/>
    <col min="10" max="10" width="18.140625" style="1" customWidth="1"/>
    <col min="11" max="11" width="17.140625" style="1" customWidth="1"/>
    <col min="12" max="224" width="9.140625" style="1" customWidth="1"/>
    <col min="225" max="16384" width="9.140625" style="1"/>
  </cols>
  <sheetData>
    <row r="1" spans="1:11" ht="51.75" customHeight="1" x14ac:dyDescent="0.2">
      <c r="A1" s="72" t="s">
        <v>122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17.2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5" t="s">
        <v>123</v>
      </c>
    </row>
    <row r="3" spans="1:11" ht="15.75" x14ac:dyDescent="0.25">
      <c r="A3" s="5"/>
      <c r="B3" s="6"/>
      <c r="C3" s="6"/>
      <c r="D3" s="7"/>
      <c r="E3" s="7"/>
      <c r="F3" s="8"/>
      <c r="G3" s="9"/>
      <c r="H3" s="10"/>
      <c r="I3" s="9"/>
      <c r="J3" s="9"/>
      <c r="K3" s="23" t="s">
        <v>118</v>
      </c>
    </row>
    <row r="4" spans="1:11" ht="194.25" customHeight="1" x14ac:dyDescent="0.2">
      <c r="A4" s="11" t="s">
        <v>117</v>
      </c>
      <c r="B4" s="11" t="s">
        <v>116</v>
      </c>
      <c r="C4" s="11" t="s">
        <v>115</v>
      </c>
      <c r="D4" s="11" t="s">
        <v>114</v>
      </c>
      <c r="E4" s="11" t="s">
        <v>113</v>
      </c>
      <c r="F4" s="11" t="s">
        <v>112</v>
      </c>
      <c r="G4" s="20" t="s">
        <v>120</v>
      </c>
      <c r="H4" s="11" t="s">
        <v>111</v>
      </c>
      <c r="I4" s="11" t="s">
        <v>119</v>
      </c>
      <c r="J4" s="11" t="s">
        <v>110</v>
      </c>
      <c r="K4" s="11" t="s">
        <v>109</v>
      </c>
    </row>
    <row r="5" spans="1:11" ht="31.5" x14ac:dyDescent="0.2">
      <c r="A5" s="14" t="s">
        <v>108</v>
      </c>
      <c r="B5" s="15">
        <v>176</v>
      </c>
      <c r="C5" s="16">
        <v>0</v>
      </c>
      <c r="D5" s="16">
        <v>0</v>
      </c>
      <c r="E5" s="17" t="s">
        <v>4</v>
      </c>
      <c r="F5" s="18" t="s">
        <v>4</v>
      </c>
      <c r="G5" s="19">
        <v>13254431.9</v>
      </c>
      <c r="H5" s="19">
        <v>13254431.9</v>
      </c>
      <c r="I5" s="19">
        <v>12778313.9</v>
      </c>
      <c r="J5" s="4">
        <v>0.97016999999999998</v>
      </c>
      <c r="K5" s="4">
        <v>0.96909999999999996</v>
      </c>
    </row>
    <row r="6" spans="1:11" ht="15.75" x14ac:dyDescent="0.2">
      <c r="A6" s="14" t="s">
        <v>38</v>
      </c>
      <c r="B6" s="15">
        <v>176</v>
      </c>
      <c r="C6" s="16">
        <v>4</v>
      </c>
      <c r="D6" s="16">
        <v>0</v>
      </c>
      <c r="E6" s="17" t="s">
        <v>4</v>
      </c>
      <c r="F6" s="18" t="s">
        <v>4</v>
      </c>
      <c r="G6" s="19">
        <v>13254431.9</v>
      </c>
      <c r="H6" s="19">
        <v>13254431.9</v>
      </c>
      <c r="I6" s="19">
        <v>12778313.9</v>
      </c>
      <c r="J6" s="4">
        <v>0.96653999999999995</v>
      </c>
      <c r="K6" s="4">
        <v>0.96603000000000006</v>
      </c>
    </row>
    <row r="7" spans="1:11" ht="15.75" x14ac:dyDescent="0.2">
      <c r="A7" s="14" t="s">
        <v>107</v>
      </c>
      <c r="B7" s="15">
        <v>176</v>
      </c>
      <c r="C7" s="16">
        <v>4</v>
      </c>
      <c r="D7" s="16">
        <v>9</v>
      </c>
      <c r="E7" s="17" t="s">
        <v>4</v>
      </c>
      <c r="F7" s="18" t="s">
        <v>4</v>
      </c>
      <c r="G7" s="19">
        <v>13254431.9</v>
      </c>
      <c r="H7" s="19">
        <f>13262010.5-7578.6</f>
        <v>13254431.9</v>
      </c>
      <c r="I7" s="19">
        <f>12781570.9-3257</f>
        <v>12778313.9</v>
      </c>
      <c r="J7" s="4">
        <v>0.96431999999999995</v>
      </c>
      <c r="K7" s="4">
        <v>0.96377000000000002</v>
      </c>
    </row>
    <row r="8" spans="1:11" ht="78.75" x14ac:dyDescent="0.2">
      <c r="A8" s="14" t="s">
        <v>106</v>
      </c>
      <c r="B8" s="15">
        <v>176</v>
      </c>
      <c r="C8" s="16">
        <v>4</v>
      </c>
      <c r="D8" s="16">
        <v>9</v>
      </c>
      <c r="E8" s="17" t="s">
        <v>105</v>
      </c>
      <c r="F8" s="18" t="s">
        <v>4</v>
      </c>
      <c r="G8" s="19">
        <v>1300</v>
      </c>
      <c r="H8" s="19">
        <v>1300</v>
      </c>
      <c r="I8" s="19">
        <v>1300</v>
      </c>
      <c r="J8" s="4">
        <v>1</v>
      </c>
      <c r="K8" s="4">
        <v>1</v>
      </c>
    </row>
    <row r="9" spans="1:11" ht="94.5" x14ac:dyDescent="0.2">
      <c r="A9" s="14" t="s">
        <v>104</v>
      </c>
      <c r="B9" s="15">
        <v>176</v>
      </c>
      <c r="C9" s="16">
        <v>4</v>
      </c>
      <c r="D9" s="16">
        <v>9</v>
      </c>
      <c r="E9" s="17" t="s">
        <v>103</v>
      </c>
      <c r="F9" s="18" t="s">
        <v>4</v>
      </c>
      <c r="G9" s="19">
        <v>1300</v>
      </c>
      <c r="H9" s="19">
        <v>1300</v>
      </c>
      <c r="I9" s="19">
        <v>1300</v>
      </c>
      <c r="J9" s="4">
        <v>1</v>
      </c>
      <c r="K9" s="4">
        <v>1</v>
      </c>
    </row>
    <row r="10" spans="1:11" ht="15.75" x14ac:dyDescent="0.2">
      <c r="A10" s="14" t="s">
        <v>3</v>
      </c>
      <c r="B10" s="15">
        <v>176</v>
      </c>
      <c r="C10" s="16">
        <v>4</v>
      </c>
      <c r="D10" s="16">
        <v>9</v>
      </c>
      <c r="E10" s="17" t="s">
        <v>103</v>
      </c>
      <c r="F10" s="18">
        <v>500</v>
      </c>
      <c r="G10" s="19">
        <v>1300</v>
      </c>
      <c r="H10" s="19">
        <v>1300</v>
      </c>
      <c r="I10" s="19">
        <v>1300</v>
      </c>
      <c r="J10" s="4">
        <v>1</v>
      </c>
      <c r="K10" s="4">
        <v>1</v>
      </c>
    </row>
    <row r="11" spans="1:11" ht="15.75" x14ac:dyDescent="0.2">
      <c r="A11" s="14" t="s">
        <v>25</v>
      </c>
      <c r="B11" s="15">
        <v>176</v>
      </c>
      <c r="C11" s="16">
        <v>4</v>
      </c>
      <c r="D11" s="16">
        <v>9</v>
      </c>
      <c r="E11" s="17" t="s">
        <v>103</v>
      </c>
      <c r="F11" s="18">
        <v>520</v>
      </c>
      <c r="G11" s="19">
        <v>1300</v>
      </c>
      <c r="H11" s="19">
        <v>1300</v>
      </c>
      <c r="I11" s="19">
        <v>1300</v>
      </c>
      <c r="J11" s="4">
        <v>1</v>
      </c>
      <c r="K11" s="4">
        <v>1</v>
      </c>
    </row>
    <row r="12" spans="1:11" ht="63" x14ac:dyDescent="0.2">
      <c r="A12" s="14" t="s">
        <v>24</v>
      </c>
      <c r="B12" s="15">
        <v>176</v>
      </c>
      <c r="C12" s="16">
        <v>4</v>
      </c>
      <c r="D12" s="16">
        <v>9</v>
      </c>
      <c r="E12" s="17" t="s">
        <v>103</v>
      </c>
      <c r="F12" s="18" t="s">
        <v>23</v>
      </c>
      <c r="G12" s="19">
        <v>1300</v>
      </c>
      <c r="H12" s="19">
        <v>1300</v>
      </c>
      <c r="I12" s="19">
        <v>1300</v>
      </c>
      <c r="J12" s="4">
        <v>1</v>
      </c>
      <c r="K12" s="4">
        <v>1</v>
      </c>
    </row>
    <row r="13" spans="1:11" ht="47.25" x14ac:dyDescent="0.2">
      <c r="A13" s="14" t="s">
        <v>31</v>
      </c>
      <c r="B13" s="15">
        <v>176</v>
      </c>
      <c r="C13" s="16">
        <v>4</v>
      </c>
      <c r="D13" s="16">
        <v>9</v>
      </c>
      <c r="E13" s="17" t="s">
        <v>30</v>
      </c>
      <c r="F13" s="18" t="s">
        <v>4</v>
      </c>
      <c r="G13" s="19">
        <v>58000</v>
      </c>
      <c r="H13" s="19">
        <v>58000</v>
      </c>
      <c r="I13" s="19">
        <v>58000</v>
      </c>
      <c r="J13" s="4">
        <v>1</v>
      </c>
      <c r="K13" s="4">
        <v>1</v>
      </c>
    </row>
    <row r="14" spans="1:11" ht="78.75" x14ac:dyDescent="0.2">
      <c r="A14" s="14" t="s">
        <v>29</v>
      </c>
      <c r="B14" s="15">
        <v>176</v>
      </c>
      <c r="C14" s="16">
        <v>4</v>
      </c>
      <c r="D14" s="16">
        <v>9</v>
      </c>
      <c r="E14" s="17" t="s">
        <v>28</v>
      </c>
      <c r="F14" s="18" t="s">
        <v>4</v>
      </c>
      <c r="G14" s="19">
        <v>58000</v>
      </c>
      <c r="H14" s="19">
        <v>58000</v>
      </c>
      <c r="I14" s="19">
        <v>58000</v>
      </c>
      <c r="J14" s="4">
        <v>1</v>
      </c>
      <c r="K14" s="4">
        <v>1</v>
      </c>
    </row>
    <row r="15" spans="1:11" ht="15.75" x14ac:dyDescent="0.2">
      <c r="A15" s="14" t="s">
        <v>3</v>
      </c>
      <c r="B15" s="15">
        <v>176</v>
      </c>
      <c r="C15" s="16">
        <v>4</v>
      </c>
      <c r="D15" s="16">
        <v>9</v>
      </c>
      <c r="E15" s="17" t="s">
        <v>28</v>
      </c>
      <c r="F15" s="18">
        <v>500</v>
      </c>
      <c r="G15" s="19">
        <v>58000</v>
      </c>
      <c r="H15" s="19">
        <v>58000</v>
      </c>
      <c r="I15" s="19">
        <v>58000</v>
      </c>
      <c r="J15" s="4">
        <v>1</v>
      </c>
      <c r="K15" s="4">
        <v>1</v>
      </c>
    </row>
    <row r="16" spans="1:11" ht="15.75" x14ac:dyDescent="0.2">
      <c r="A16" s="14" t="s">
        <v>25</v>
      </c>
      <c r="B16" s="15">
        <v>176</v>
      </c>
      <c r="C16" s="16">
        <v>4</v>
      </c>
      <c r="D16" s="16">
        <v>9</v>
      </c>
      <c r="E16" s="17" t="s">
        <v>28</v>
      </c>
      <c r="F16" s="18">
        <v>520</v>
      </c>
      <c r="G16" s="19">
        <v>58000</v>
      </c>
      <c r="H16" s="19">
        <v>58000</v>
      </c>
      <c r="I16" s="19">
        <v>58000</v>
      </c>
      <c r="J16" s="4">
        <v>1</v>
      </c>
      <c r="K16" s="4">
        <v>1</v>
      </c>
    </row>
    <row r="17" spans="1:11" ht="63" x14ac:dyDescent="0.2">
      <c r="A17" s="14" t="s">
        <v>24</v>
      </c>
      <c r="B17" s="15">
        <v>176</v>
      </c>
      <c r="C17" s="16">
        <v>4</v>
      </c>
      <c r="D17" s="16">
        <v>9</v>
      </c>
      <c r="E17" s="17" t="s">
        <v>28</v>
      </c>
      <c r="F17" s="18" t="s">
        <v>23</v>
      </c>
      <c r="G17" s="19">
        <v>58000</v>
      </c>
      <c r="H17" s="19">
        <v>58000</v>
      </c>
      <c r="I17" s="19">
        <v>58000</v>
      </c>
      <c r="J17" s="4">
        <v>1</v>
      </c>
      <c r="K17" s="4">
        <v>1</v>
      </c>
    </row>
    <row r="18" spans="1:11" ht="63" x14ac:dyDescent="0.2">
      <c r="A18" s="14" t="s">
        <v>53</v>
      </c>
      <c r="B18" s="15">
        <v>176</v>
      </c>
      <c r="C18" s="16">
        <v>4</v>
      </c>
      <c r="D18" s="16">
        <v>9</v>
      </c>
      <c r="E18" s="17" t="s">
        <v>52</v>
      </c>
      <c r="F18" s="18" t="s">
        <v>4</v>
      </c>
      <c r="G18" s="19">
        <v>189744.1</v>
      </c>
      <c r="H18" s="19">
        <v>189744.1</v>
      </c>
      <c r="I18" s="19">
        <v>185956.3</v>
      </c>
      <c r="J18" s="4">
        <v>0.98004000000000002</v>
      </c>
      <c r="K18" s="4">
        <v>0.98004000000000002</v>
      </c>
    </row>
    <row r="19" spans="1:11" ht="31.5" x14ac:dyDescent="0.2">
      <c r="A19" s="14" t="s">
        <v>9</v>
      </c>
      <c r="B19" s="15">
        <v>176</v>
      </c>
      <c r="C19" s="16">
        <v>4</v>
      </c>
      <c r="D19" s="16">
        <v>9</v>
      </c>
      <c r="E19" s="17" t="s">
        <v>63</v>
      </c>
      <c r="F19" s="18" t="s">
        <v>4</v>
      </c>
      <c r="G19" s="19">
        <v>44715</v>
      </c>
      <c r="H19" s="19">
        <v>44715</v>
      </c>
      <c r="I19" s="19">
        <v>44542.400000000001</v>
      </c>
      <c r="J19" s="4">
        <v>0.99614000000000003</v>
      </c>
      <c r="K19" s="4">
        <v>0.99614000000000003</v>
      </c>
    </row>
    <row r="20" spans="1:11" ht="78.75" x14ac:dyDescent="0.2">
      <c r="A20" s="14" t="s">
        <v>22</v>
      </c>
      <c r="B20" s="15">
        <v>176</v>
      </c>
      <c r="C20" s="16">
        <v>4</v>
      </c>
      <c r="D20" s="16">
        <v>9</v>
      </c>
      <c r="E20" s="17" t="s">
        <v>63</v>
      </c>
      <c r="F20" s="18">
        <v>100</v>
      </c>
      <c r="G20" s="19">
        <v>35436.699999999997</v>
      </c>
      <c r="H20" s="19">
        <v>35436.699999999997</v>
      </c>
      <c r="I20" s="19">
        <v>35363</v>
      </c>
      <c r="J20" s="4">
        <v>0.99792000000000003</v>
      </c>
      <c r="K20" s="4">
        <v>0.99792000000000003</v>
      </c>
    </row>
    <row r="21" spans="1:11" ht="31.5" x14ac:dyDescent="0.2">
      <c r="A21" s="14" t="s">
        <v>49</v>
      </c>
      <c r="B21" s="15">
        <v>176</v>
      </c>
      <c r="C21" s="16">
        <v>4</v>
      </c>
      <c r="D21" s="16">
        <v>9</v>
      </c>
      <c r="E21" s="17" t="s">
        <v>63</v>
      </c>
      <c r="F21" s="18">
        <v>110</v>
      </c>
      <c r="G21" s="19">
        <v>35436.699999999997</v>
      </c>
      <c r="H21" s="19">
        <v>35436.699999999997</v>
      </c>
      <c r="I21" s="19">
        <v>35363</v>
      </c>
      <c r="J21" s="4">
        <v>0.99792000000000003</v>
      </c>
      <c r="K21" s="4">
        <v>0.99792000000000003</v>
      </c>
    </row>
    <row r="22" spans="1:11" ht="15.75" x14ac:dyDescent="0.2">
      <c r="A22" s="14" t="s">
        <v>48</v>
      </c>
      <c r="B22" s="15">
        <v>176</v>
      </c>
      <c r="C22" s="16">
        <v>4</v>
      </c>
      <c r="D22" s="16">
        <v>9</v>
      </c>
      <c r="E22" s="17" t="s">
        <v>63</v>
      </c>
      <c r="F22" s="18" t="s">
        <v>47</v>
      </c>
      <c r="G22" s="19">
        <v>27209.7</v>
      </c>
      <c r="H22" s="19">
        <v>27268.6</v>
      </c>
      <c r="I22" s="19">
        <v>27268.400000000001</v>
      </c>
      <c r="J22" s="4">
        <v>1.0021599999999999</v>
      </c>
      <c r="K22" s="4">
        <v>0.99999000000000005</v>
      </c>
    </row>
    <row r="23" spans="1:11" ht="31.5" x14ac:dyDescent="0.2">
      <c r="A23" s="14" t="s">
        <v>46</v>
      </c>
      <c r="B23" s="15">
        <v>176</v>
      </c>
      <c r="C23" s="16">
        <v>4</v>
      </c>
      <c r="D23" s="16">
        <v>9</v>
      </c>
      <c r="E23" s="17" t="s">
        <v>63</v>
      </c>
      <c r="F23" s="18" t="s">
        <v>45</v>
      </c>
      <c r="G23" s="19">
        <v>9.6999999999999993</v>
      </c>
      <c r="H23" s="19">
        <v>23.8</v>
      </c>
      <c r="I23" s="19">
        <v>19.100000000000001</v>
      </c>
      <c r="J23" s="4">
        <v>1.9697199999999999</v>
      </c>
      <c r="K23" s="4">
        <v>0.80323</v>
      </c>
    </row>
    <row r="24" spans="1:11" ht="47.25" x14ac:dyDescent="0.2">
      <c r="A24" s="14" t="s">
        <v>44</v>
      </c>
      <c r="B24" s="15">
        <v>176</v>
      </c>
      <c r="C24" s="16">
        <v>4</v>
      </c>
      <c r="D24" s="16">
        <v>9</v>
      </c>
      <c r="E24" s="17" t="s">
        <v>63</v>
      </c>
      <c r="F24" s="18" t="s">
        <v>43</v>
      </c>
      <c r="G24" s="19">
        <v>8217.2999999999993</v>
      </c>
      <c r="H24" s="19">
        <v>8144.4</v>
      </c>
      <c r="I24" s="19">
        <v>8075.5</v>
      </c>
      <c r="J24" s="4">
        <v>0.98273999999999995</v>
      </c>
      <c r="K24" s="4">
        <v>0.99153999999999998</v>
      </c>
    </row>
    <row r="25" spans="1:11" ht="31.5" x14ac:dyDescent="0.2">
      <c r="A25" s="14" t="s">
        <v>21</v>
      </c>
      <c r="B25" s="15">
        <v>176</v>
      </c>
      <c r="C25" s="16">
        <v>4</v>
      </c>
      <c r="D25" s="16">
        <v>9</v>
      </c>
      <c r="E25" s="17" t="s">
        <v>63</v>
      </c>
      <c r="F25" s="18">
        <v>200</v>
      </c>
      <c r="G25" s="19">
        <v>7332</v>
      </c>
      <c r="H25" s="19">
        <v>7332</v>
      </c>
      <c r="I25" s="19">
        <v>7244</v>
      </c>
      <c r="J25" s="4">
        <v>0.98799999999999999</v>
      </c>
      <c r="K25" s="4">
        <v>0.98799999999999999</v>
      </c>
    </row>
    <row r="26" spans="1:11" ht="47.25" x14ac:dyDescent="0.2">
      <c r="A26" s="14" t="s">
        <v>20</v>
      </c>
      <c r="B26" s="15">
        <v>176</v>
      </c>
      <c r="C26" s="16">
        <v>4</v>
      </c>
      <c r="D26" s="16">
        <v>9</v>
      </c>
      <c r="E26" s="17" t="s">
        <v>63</v>
      </c>
      <c r="F26" s="18">
        <v>240</v>
      </c>
      <c r="G26" s="19">
        <v>7332</v>
      </c>
      <c r="H26" s="19">
        <v>7332</v>
      </c>
      <c r="I26" s="19">
        <v>7244</v>
      </c>
      <c r="J26" s="4">
        <v>0.98799999999999999</v>
      </c>
      <c r="K26" s="4">
        <v>0.98799999999999999</v>
      </c>
    </row>
    <row r="27" spans="1:11" ht="31.5" x14ac:dyDescent="0.2">
      <c r="A27" s="14" t="s">
        <v>19</v>
      </c>
      <c r="B27" s="15">
        <v>176</v>
      </c>
      <c r="C27" s="16">
        <v>4</v>
      </c>
      <c r="D27" s="16">
        <v>9</v>
      </c>
      <c r="E27" s="17" t="s">
        <v>63</v>
      </c>
      <c r="F27" s="18" t="s">
        <v>18</v>
      </c>
      <c r="G27" s="19">
        <v>1627.9</v>
      </c>
      <c r="H27" s="19">
        <v>1608.2</v>
      </c>
      <c r="I27" s="19">
        <v>1592.3</v>
      </c>
      <c r="J27" s="4">
        <v>0.97816999999999998</v>
      </c>
      <c r="K27" s="4">
        <v>0.99016000000000004</v>
      </c>
    </row>
    <row r="28" spans="1:11" ht="15.75" x14ac:dyDescent="0.2">
      <c r="A28" s="14" t="s">
        <v>17</v>
      </c>
      <c r="B28" s="15">
        <v>176</v>
      </c>
      <c r="C28" s="16">
        <v>4</v>
      </c>
      <c r="D28" s="16">
        <v>9</v>
      </c>
      <c r="E28" s="17" t="s">
        <v>63</v>
      </c>
      <c r="F28" s="18" t="s">
        <v>16</v>
      </c>
      <c r="G28" s="19">
        <v>5704.1</v>
      </c>
      <c r="H28" s="19">
        <v>5723.8</v>
      </c>
      <c r="I28" s="19">
        <v>5651.6</v>
      </c>
      <c r="J28" s="4">
        <v>0.99080999999999997</v>
      </c>
      <c r="K28" s="4">
        <v>0.98740000000000006</v>
      </c>
    </row>
    <row r="29" spans="1:11" ht="15.75" x14ac:dyDescent="0.2">
      <c r="A29" s="14" t="s">
        <v>15</v>
      </c>
      <c r="B29" s="15">
        <v>176</v>
      </c>
      <c r="C29" s="16">
        <v>4</v>
      </c>
      <c r="D29" s="16">
        <v>9</v>
      </c>
      <c r="E29" s="17" t="s">
        <v>63</v>
      </c>
      <c r="F29" s="18">
        <v>800</v>
      </c>
      <c r="G29" s="19">
        <v>1946.3</v>
      </c>
      <c r="H29" s="19">
        <v>1946.3</v>
      </c>
      <c r="I29" s="19">
        <v>1935.4</v>
      </c>
      <c r="J29" s="4">
        <v>0.99439999999999995</v>
      </c>
      <c r="K29" s="4">
        <v>0.99439999999999995</v>
      </c>
    </row>
    <row r="30" spans="1:11" ht="15.75" x14ac:dyDescent="0.2">
      <c r="A30" s="14" t="s">
        <v>14</v>
      </c>
      <c r="B30" s="15">
        <v>176</v>
      </c>
      <c r="C30" s="16">
        <v>4</v>
      </c>
      <c r="D30" s="16">
        <v>9</v>
      </c>
      <c r="E30" s="17" t="s">
        <v>63</v>
      </c>
      <c r="F30" s="18">
        <v>850</v>
      </c>
      <c r="G30" s="19">
        <v>1946.3</v>
      </c>
      <c r="H30" s="19">
        <v>1946.3</v>
      </c>
      <c r="I30" s="19">
        <v>1935.4</v>
      </c>
      <c r="J30" s="4">
        <v>0.99439999999999995</v>
      </c>
      <c r="K30" s="4">
        <v>0.99439999999999995</v>
      </c>
    </row>
    <row r="31" spans="1:11" ht="31.5" x14ac:dyDescent="0.2">
      <c r="A31" s="14" t="s">
        <v>13</v>
      </c>
      <c r="B31" s="15">
        <v>176</v>
      </c>
      <c r="C31" s="16">
        <v>4</v>
      </c>
      <c r="D31" s="16">
        <v>9</v>
      </c>
      <c r="E31" s="17" t="s">
        <v>63</v>
      </c>
      <c r="F31" s="18" t="s">
        <v>12</v>
      </c>
      <c r="G31" s="19">
        <v>1904.2</v>
      </c>
      <c r="H31" s="19">
        <v>1904.2</v>
      </c>
      <c r="I31" s="19">
        <v>1904.2</v>
      </c>
      <c r="J31" s="4">
        <v>1</v>
      </c>
      <c r="K31" s="4">
        <v>1</v>
      </c>
    </row>
    <row r="32" spans="1:11" ht="15.75" x14ac:dyDescent="0.2">
      <c r="A32" s="14" t="s">
        <v>40</v>
      </c>
      <c r="B32" s="15">
        <v>176</v>
      </c>
      <c r="C32" s="16">
        <v>4</v>
      </c>
      <c r="D32" s="16">
        <v>9</v>
      </c>
      <c r="E32" s="17" t="s">
        <v>63</v>
      </c>
      <c r="F32" s="18" t="s">
        <v>39</v>
      </c>
      <c r="G32" s="19">
        <v>37.1</v>
      </c>
      <c r="H32" s="19">
        <v>37.1</v>
      </c>
      <c r="I32" s="19">
        <v>31.2</v>
      </c>
      <c r="J32" s="4">
        <v>0.84080999999999995</v>
      </c>
      <c r="K32" s="4">
        <v>0.84080999999999995</v>
      </c>
    </row>
    <row r="33" spans="1:11" ht="15.75" x14ac:dyDescent="0.2">
      <c r="A33" s="14" t="s">
        <v>11</v>
      </c>
      <c r="B33" s="15">
        <v>176</v>
      </c>
      <c r="C33" s="16">
        <v>4</v>
      </c>
      <c r="D33" s="16">
        <v>9</v>
      </c>
      <c r="E33" s="17" t="s">
        <v>63</v>
      </c>
      <c r="F33" s="18" t="s">
        <v>10</v>
      </c>
      <c r="G33" s="19">
        <v>5</v>
      </c>
      <c r="H33" s="19">
        <v>5</v>
      </c>
      <c r="I33" s="19">
        <v>0</v>
      </c>
      <c r="J33" s="4">
        <v>2.5999999999999998E-4</v>
      </c>
      <c r="K33" s="4">
        <v>2.5999999999999998E-4</v>
      </c>
    </row>
    <row r="34" spans="1:11" ht="78.75" x14ac:dyDescent="0.2">
      <c r="A34" s="14" t="s">
        <v>51</v>
      </c>
      <c r="B34" s="15">
        <v>176</v>
      </c>
      <c r="C34" s="16">
        <v>4</v>
      </c>
      <c r="D34" s="16">
        <v>9</v>
      </c>
      <c r="E34" s="17" t="s">
        <v>50</v>
      </c>
      <c r="F34" s="18" t="s">
        <v>4</v>
      </c>
      <c r="G34" s="19">
        <v>145029.1</v>
      </c>
      <c r="H34" s="19">
        <v>145029.1</v>
      </c>
      <c r="I34" s="19">
        <v>141413.9</v>
      </c>
      <c r="J34" s="4">
        <v>0.97506999999999999</v>
      </c>
      <c r="K34" s="4">
        <v>0.97506999999999999</v>
      </c>
    </row>
    <row r="35" spans="1:11" ht="31.5" x14ac:dyDescent="0.2">
      <c r="A35" s="14" t="s">
        <v>21</v>
      </c>
      <c r="B35" s="15">
        <v>176</v>
      </c>
      <c r="C35" s="16">
        <v>4</v>
      </c>
      <c r="D35" s="16">
        <v>9</v>
      </c>
      <c r="E35" s="17" t="s">
        <v>50</v>
      </c>
      <c r="F35" s="18">
        <v>200</v>
      </c>
      <c r="G35" s="19">
        <v>145029.1</v>
      </c>
      <c r="H35" s="19">
        <v>145029.1</v>
      </c>
      <c r="I35" s="19">
        <v>141413.9</v>
      </c>
      <c r="J35" s="4">
        <v>0.97506999999999999</v>
      </c>
      <c r="K35" s="4">
        <v>0.97506999999999999</v>
      </c>
    </row>
    <row r="36" spans="1:11" ht="47.25" x14ac:dyDescent="0.2">
      <c r="A36" s="14" t="s">
        <v>20</v>
      </c>
      <c r="B36" s="15">
        <v>176</v>
      </c>
      <c r="C36" s="16">
        <v>4</v>
      </c>
      <c r="D36" s="16">
        <v>9</v>
      </c>
      <c r="E36" s="17" t="s">
        <v>50</v>
      </c>
      <c r="F36" s="18">
        <v>240</v>
      </c>
      <c r="G36" s="19">
        <v>145029.1</v>
      </c>
      <c r="H36" s="19">
        <v>145029.1</v>
      </c>
      <c r="I36" s="19">
        <v>141413.9</v>
      </c>
      <c r="J36" s="4">
        <v>0.97506999999999999</v>
      </c>
      <c r="K36" s="4">
        <v>0.97506999999999999</v>
      </c>
    </row>
    <row r="37" spans="1:11" ht="31.5" x14ac:dyDescent="0.2">
      <c r="A37" s="14" t="s">
        <v>19</v>
      </c>
      <c r="B37" s="15">
        <v>176</v>
      </c>
      <c r="C37" s="16">
        <v>4</v>
      </c>
      <c r="D37" s="16">
        <v>9</v>
      </c>
      <c r="E37" s="17" t="s">
        <v>50</v>
      </c>
      <c r="F37" s="18" t="s">
        <v>18</v>
      </c>
      <c r="G37" s="19">
        <v>9057.2000000000007</v>
      </c>
      <c r="H37" s="19">
        <v>9057.2000000000007</v>
      </c>
      <c r="I37" s="19">
        <v>9055.5</v>
      </c>
      <c r="J37" s="4">
        <v>0.99980999999999998</v>
      </c>
      <c r="K37" s="4">
        <v>0.99980999999999998</v>
      </c>
    </row>
    <row r="38" spans="1:11" ht="15.75" x14ac:dyDescent="0.2">
      <c r="A38" s="14" t="s">
        <v>17</v>
      </c>
      <c r="B38" s="15">
        <v>176</v>
      </c>
      <c r="C38" s="16">
        <v>4</v>
      </c>
      <c r="D38" s="16">
        <v>9</v>
      </c>
      <c r="E38" s="17" t="s">
        <v>50</v>
      </c>
      <c r="F38" s="18" t="s">
        <v>16</v>
      </c>
      <c r="G38" s="19">
        <v>135971.9</v>
      </c>
      <c r="H38" s="19">
        <v>135971.9</v>
      </c>
      <c r="I38" s="19">
        <v>132358.39999999999</v>
      </c>
      <c r="J38" s="4">
        <v>0.97341999999999995</v>
      </c>
      <c r="K38" s="4">
        <v>0.97341999999999995</v>
      </c>
    </row>
    <row r="39" spans="1:11" ht="78.75" x14ac:dyDescent="0.2">
      <c r="A39" s="14" t="s">
        <v>102</v>
      </c>
      <c r="B39" s="15">
        <v>176</v>
      </c>
      <c r="C39" s="16">
        <v>4</v>
      </c>
      <c r="D39" s="16">
        <v>9</v>
      </c>
      <c r="E39" s="17" t="s">
        <v>101</v>
      </c>
      <c r="F39" s="18" t="s">
        <v>4</v>
      </c>
      <c r="G39" s="19">
        <v>608579.80000000005</v>
      </c>
      <c r="H39" s="19">
        <v>608425.19999999995</v>
      </c>
      <c r="I39" s="19">
        <v>568891.30000000005</v>
      </c>
      <c r="J39" s="4">
        <v>0.93479000000000001</v>
      </c>
      <c r="K39" s="4">
        <v>0.93501999999999996</v>
      </c>
    </row>
    <row r="40" spans="1:11" ht="94.5" x14ac:dyDescent="0.2">
      <c r="A40" s="14" t="s">
        <v>100</v>
      </c>
      <c r="B40" s="15">
        <v>176</v>
      </c>
      <c r="C40" s="16">
        <v>4</v>
      </c>
      <c r="D40" s="16">
        <v>9</v>
      </c>
      <c r="E40" s="17" t="s">
        <v>99</v>
      </c>
      <c r="F40" s="18" t="s">
        <v>4</v>
      </c>
      <c r="G40" s="19">
        <v>583579.80000000005</v>
      </c>
      <c r="H40" s="19">
        <v>583425.19999999995</v>
      </c>
      <c r="I40" s="19">
        <v>543891.30000000005</v>
      </c>
      <c r="J40" s="4">
        <v>0.93198999999999999</v>
      </c>
      <c r="K40" s="4">
        <v>0.93223999999999996</v>
      </c>
    </row>
    <row r="41" spans="1:11" ht="31.5" x14ac:dyDescent="0.2">
      <c r="A41" s="14" t="s">
        <v>21</v>
      </c>
      <c r="B41" s="15">
        <v>176</v>
      </c>
      <c r="C41" s="16">
        <v>4</v>
      </c>
      <c r="D41" s="16">
        <v>9</v>
      </c>
      <c r="E41" s="17" t="s">
        <v>99</v>
      </c>
      <c r="F41" s="18">
        <v>200</v>
      </c>
      <c r="G41" s="19">
        <v>458379.4</v>
      </c>
      <c r="H41" s="19">
        <v>458224.8</v>
      </c>
      <c r="I41" s="19">
        <v>447760.5</v>
      </c>
      <c r="J41" s="4">
        <v>0.97682999999999998</v>
      </c>
      <c r="K41" s="4">
        <v>0.97716000000000003</v>
      </c>
    </row>
    <row r="42" spans="1:11" ht="47.25" x14ac:dyDescent="0.2">
      <c r="A42" s="14" t="s">
        <v>20</v>
      </c>
      <c r="B42" s="15">
        <v>176</v>
      </c>
      <c r="C42" s="16">
        <v>4</v>
      </c>
      <c r="D42" s="16">
        <v>9</v>
      </c>
      <c r="E42" s="17" t="s">
        <v>99</v>
      </c>
      <c r="F42" s="18">
        <v>240</v>
      </c>
      <c r="G42" s="19">
        <v>458379.4</v>
      </c>
      <c r="H42" s="19">
        <v>458224.8</v>
      </c>
      <c r="I42" s="19">
        <v>447760.5</v>
      </c>
      <c r="J42" s="4">
        <v>0.97682999999999998</v>
      </c>
      <c r="K42" s="4">
        <v>0.97716000000000003</v>
      </c>
    </row>
    <row r="43" spans="1:11" ht="47.25" x14ac:dyDescent="0.2">
      <c r="A43" s="14" t="s">
        <v>42</v>
      </c>
      <c r="B43" s="15">
        <v>176</v>
      </c>
      <c r="C43" s="16">
        <v>4</v>
      </c>
      <c r="D43" s="16">
        <v>9</v>
      </c>
      <c r="E43" s="17" t="s">
        <v>99</v>
      </c>
      <c r="F43" s="18" t="s">
        <v>41</v>
      </c>
      <c r="G43" s="19">
        <v>195457.8</v>
      </c>
      <c r="H43" s="19">
        <v>195457.8</v>
      </c>
      <c r="I43" s="19">
        <v>194573.4</v>
      </c>
      <c r="J43" s="4">
        <v>0.99548000000000003</v>
      </c>
      <c r="K43" s="4">
        <v>0.99548000000000003</v>
      </c>
    </row>
    <row r="44" spans="1:11" ht="15.75" x14ac:dyDescent="0.2">
      <c r="A44" s="14" t="s">
        <v>17</v>
      </c>
      <c r="B44" s="15">
        <v>176</v>
      </c>
      <c r="C44" s="16">
        <v>4</v>
      </c>
      <c r="D44" s="16">
        <v>9</v>
      </c>
      <c r="E44" s="17" t="s">
        <v>99</v>
      </c>
      <c r="F44" s="18" t="s">
        <v>16</v>
      </c>
      <c r="G44" s="19">
        <v>262921.59999999998</v>
      </c>
      <c r="H44" s="19">
        <v>262767</v>
      </c>
      <c r="I44" s="19">
        <v>253187.1</v>
      </c>
      <c r="J44" s="4">
        <v>0.96297999999999995</v>
      </c>
      <c r="K44" s="4">
        <v>0.96353999999999995</v>
      </c>
    </row>
    <row r="45" spans="1:11" ht="31.5" x14ac:dyDescent="0.2">
      <c r="A45" s="14" t="s">
        <v>35</v>
      </c>
      <c r="B45" s="15">
        <v>176</v>
      </c>
      <c r="C45" s="16">
        <v>4</v>
      </c>
      <c r="D45" s="16">
        <v>9</v>
      </c>
      <c r="E45" s="17" t="s">
        <v>99</v>
      </c>
      <c r="F45" s="18">
        <v>400</v>
      </c>
      <c r="G45" s="19">
        <v>125150.39999999999</v>
      </c>
      <c r="H45" s="19">
        <v>125150.39999999999</v>
      </c>
      <c r="I45" s="19">
        <v>96080.8</v>
      </c>
      <c r="J45" s="4">
        <v>0.76771999999999996</v>
      </c>
      <c r="K45" s="4">
        <v>0.76771999999999996</v>
      </c>
    </row>
    <row r="46" spans="1:11" ht="15.75" x14ac:dyDescent="0.2">
      <c r="A46" s="14" t="s">
        <v>81</v>
      </c>
      <c r="B46" s="15">
        <v>176</v>
      </c>
      <c r="C46" s="16">
        <v>4</v>
      </c>
      <c r="D46" s="16">
        <v>9</v>
      </c>
      <c r="E46" s="17" t="s">
        <v>99</v>
      </c>
      <c r="F46" s="18">
        <v>410</v>
      </c>
      <c r="G46" s="19">
        <v>125150.39999999999</v>
      </c>
      <c r="H46" s="19">
        <v>125150.39999999999</v>
      </c>
      <c r="I46" s="19">
        <v>96080.8</v>
      </c>
      <c r="J46" s="4">
        <v>0.76771999999999996</v>
      </c>
      <c r="K46" s="4">
        <v>0.76771999999999996</v>
      </c>
    </row>
    <row r="47" spans="1:11" ht="47.25" x14ac:dyDescent="0.2">
      <c r="A47" s="14" t="s">
        <v>80</v>
      </c>
      <c r="B47" s="15">
        <v>176</v>
      </c>
      <c r="C47" s="16">
        <v>4</v>
      </c>
      <c r="D47" s="16">
        <v>9</v>
      </c>
      <c r="E47" s="17" t="s">
        <v>99</v>
      </c>
      <c r="F47" s="18" t="s">
        <v>78</v>
      </c>
      <c r="G47" s="19">
        <v>125150.39999999999</v>
      </c>
      <c r="H47" s="19">
        <v>125150.39999999999</v>
      </c>
      <c r="I47" s="19">
        <v>96080.8</v>
      </c>
      <c r="J47" s="4">
        <v>0.76771999999999996</v>
      </c>
      <c r="K47" s="4">
        <v>0.76771999999999996</v>
      </c>
    </row>
    <row r="48" spans="1:11" ht="15.75" x14ac:dyDescent="0.2">
      <c r="A48" s="14" t="s">
        <v>15</v>
      </c>
      <c r="B48" s="15">
        <v>176</v>
      </c>
      <c r="C48" s="16">
        <v>4</v>
      </c>
      <c r="D48" s="16">
        <v>9</v>
      </c>
      <c r="E48" s="17" t="s">
        <v>99</v>
      </c>
      <c r="F48" s="18">
        <v>800</v>
      </c>
      <c r="G48" s="19">
        <v>50</v>
      </c>
      <c r="H48" s="19">
        <v>50</v>
      </c>
      <c r="I48" s="19">
        <v>50</v>
      </c>
      <c r="J48" s="4">
        <v>1</v>
      </c>
      <c r="K48" s="4">
        <v>1</v>
      </c>
    </row>
    <row r="49" spans="1:11" ht="15.75" x14ac:dyDescent="0.2">
      <c r="A49" s="14" t="s">
        <v>14</v>
      </c>
      <c r="B49" s="15">
        <v>176</v>
      </c>
      <c r="C49" s="16">
        <v>4</v>
      </c>
      <c r="D49" s="16">
        <v>9</v>
      </c>
      <c r="E49" s="17" t="s">
        <v>99</v>
      </c>
      <c r="F49" s="18">
        <v>850</v>
      </c>
      <c r="G49" s="19">
        <v>50</v>
      </c>
      <c r="H49" s="19">
        <v>50</v>
      </c>
      <c r="I49" s="19">
        <v>50</v>
      </c>
      <c r="J49" s="4">
        <v>1</v>
      </c>
      <c r="K49" s="4">
        <v>1</v>
      </c>
    </row>
    <row r="50" spans="1:11" ht="15.75" x14ac:dyDescent="0.2">
      <c r="A50" s="14" t="s">
        <v>11</v>
      </c>
      <c r="B50" s="15">
        <v>176</v>
      </c>
      <c r="C50" s="16">
        <v>4</v>
      </c>
      <c r="D50" s="16">
        <v>9</v>
      </c>
      <c r="E50" s="17" t="s">
        <v>99</v>
      </c>
      <c r="F50" s="18" t="s">
        <v>10</v>
      </c>
      <c r="G50" s="19">
        <v>50</v>
      </c>
      <c r="H50" s="19">
        <v>50</v>
      </c>
      <c r="I50" s="19">
        <v>50</v>
      </c>
      <c r="J50" s="4">
        <v>1</v>
      </c>
      <c r="K50" s="4">
        <v>1</v>
      </c>
    </row>
    <row r="51" spans="1:11" ht="110.25" x14ac:dyDescent="0.2">
      <c r="A51" s="14" t="s">
        <v>98</v>
      </c>
      <c r="B51" s="15">
        <v>176</v>
      </c>
      <c r="C51" s="16">
        <v>4</v>
      </c>
      <c r="D51" s="16">
        <v>9</v>
      </c>
      <c r="E51" s="17" t="s">
        <v>97</v>
      </c>
      <c r="F51" s="18" t="s">
        <v>4</v>
      </c>
      <c r="G51" s="19">
        <v>25000</v>
      </c>
      <c r="H51" s="19">
        <v>25000</v>
      </c>
      <c r="I51" s="19">
        <v>25000</v>
      </c>
      <c r="J51" s="4">
        <v>1</v>
      </c>
      <c r="K51" s="4">
        <v>1</v>
      </c>
    </row>
    <row r="52" spans="1:11" ht="31.5" x14ac:dyDescent="0.2">
      <c r="A52" s="14" t="s">
        <v>21</v>
      </c>
      <c r="B52" s="15">
        <v>176</v>
      </c>
      <c r="C52" s="16">
        <v>4</v>
      </c>
      <c r="D52" s="16">
        <v>9</v>
      </c>
      <c r="E52" s="17" t="s">
        <v>97</v>
      </c>
      <c r="F52" s="18">
        <v>200</v>
      </c>
      <c r="G52" s="19">
        <v>25000</v>
      </c>
      <c r="H52" s="19">
        <v>25000</v>
      </c>
      <c r="I52" s="19">
        <v>25000</v>
      </c>
      <c r="J52" s="4">
        <v>1</v>
      </c>
      <c r="K52" s="4">
        <v>1</v>
      </c>
    </row>
    <row r="53" spans="1:11" ht="47.25" x14ac:dyDescent="0.2">
      <c r="A53" s="14" t="s">
        <v>20</v>
      </c>
      <c r="B53" s="15">
        <v>176</v>
      </c>
      <c r="C53" s="16">
        <v>4</v>
      </c>
      <c r="D53" s="16">
        <v>9</v>
      </c>
      <c r="E53" s="17" t="s">
        <v>97</v>
      </c>
      <c r="F53" s="18">
        <v>240</v>
      </c>
      <c r="G53" s="19">
        <v>25000</v>
      </c>
      <c r="H53" s="19">
        <v>25000</v>
      </c>
      <c r="I53" s="19">
        <v>25000</v>
      </c>
      <c r="J53" s="4">
        <v>1</v>
      </c>
      <c r="K53" s="4">
        <v>1</v>
      </c>
    </row>
    <row r="54" spans="1:11" ht="47.25" x14ac:dyDescent="0.2">
      <c r="A54" s="14" t="s">
        <v>42</v>
      </c>
      <c r="B54" s="15">
        <v>176</v>
      </c>
      <c r="C54" s="16">
        <v>4</v>
      </c>
      <c r="D54" s="16">
        <v>9</v>
      </c>
      <c r="E54" s="17" t="s">
        <v>97</v>
      </c>
      <c r="F54" s="18" t="s">
        <v>41</v>
      </c>
      <c r="G54" s="19">
        <v>25000</v>
      </c>
      <c r="H54" s="19">
        <v>25000</v>
      </c>
      <c r="I54" s="19">
        <v>25000</v>
      </c>
      <c r="J54" s="4">
        <v>1</v>
      </c>
      <c r="K54" s="4">
        <v>1</v>
      </c>
    </row>
    <row r="55" spans="1:11" ht="63" x14ac:dyDescent="0.2">
      <c r="A55" s="14" t="s">
        <v>96</v>
      </c>
      <c r="B55" s="15">
        <v>176</v>
      </c>
      <c r="C55" s="16">
        <v>4</v>
      </c>
      <c r="D55" s="16">
        <v>9</v>
      </c>
      <c r="E55" s="17" t="s">
        <v>95</v>
      </c>
      <c r="F55" s="18" t="s">
        <v>4</v>
      </c>
      <c r="G55" s="19">
        <v>11472053.1</v>
      </c>
      <c r="H55" s="19">
        <v>11471549.699999999</v>
      </c>
      <c r="I55" s="19">
        <v>11076814.6</v>
      </c>
      <c r="J55" s="4">
        <v>0.96555000000000002</v>
      </c>
      <c r="K55" s="4">
        <v>0.96558999999999995</v>
      </c>
    </row>
    <row r="56" spans="1:11" ht="78.75" x14ac:dyDescent="0.2">
      <c r="A56" s="14" t="s">
        <v>94</v>
      </c>
      <c r="B56" s="15">
        <v>176</v>
      </c>
      <c r="C56" s="16">
        <v>4</v>
      </c>
      <c r="D56" s="16">
        <v>9</v>
      </c>
      <c r="E56" s="17" t="s">
        <v>93</v>
      </c>
      <c r="F56" s="18" t="s">
        <v>4</v>
      </c>
      <c r="G56" s="19">
        <v>7615486</v>
      </c>
      <c r="H56" s="19">
        <v>7614982.5</v>
      </c>
      <c r="I56" s="19">
        <v>7228251.2999999998</v>
      </c>
      <c r="J56" s="4">
        <v>0.94915000000000005</v>
      </c>
      <c r="K56" s="4">
        <v>0.94921</v>
      </c>
    </row>
    <row r="57" spans="1:11" ht="31.5" x14ac:dyDescent="0.2">
      <c r="A57" s="14" t="s">
        <v>21</v>
      </c>
      <c r="B57" s="15">
        <v>176</v>
      </c>
      <c r="C57" s="16">
        <v>4</v>
      </c>
      <c r="D57" s="16">
        <v>9</v>
      </c>
      <c r="E57" s="17" t="s">
        <v>93</v>
      </c>
      <c r="F57" s="18">
        <v>200</v>
      </c>
      <c r="G57" s="19">
        <v>5561947</v>
      </c>
      <c r="H57" s="19">
        <v>5561293.5</v>
      </c>
      <c r="I57" s="19">
        <v>5422036.2999999998</v>
      </c>
      <c r="J57" s="4">
        <v>0.97484999999999999</v>
      </c>
      <c r="K57" s="4">
        <v>0.97496000000000005</v>
      </c>
    </row>
    <row r="58" spans="1:11" ht="47.25" x14ac:dyDescent="0.2">
      <c r="A58" s="14" t="s">
        <v>20</v>
      </c>
      <c r="B58" s="15">
        <v>176</v>
      </c>
      <c r="C58" s="16">
        <v>4</v>
      </c>
      <c r="D58" s="16">
        <v>9</v>
      </c>
      <c r="E58" s="17" t="s">
        <v>93</v>
      </c>
      <c r="F58" s="18">
        <v>240</v>
      </c>
      <c r="G58" s="19">
        <v>5561947</v>
      </c>
      <c r="H58" s="19">
        <v>5561293.5</v>
      </c>
      <c r="I58" s="19">
        <v>5422036.2999999998</v>
      </c>
      <c r="J58" s="4">
        <v>0.97484999999999999</v>
      </c>
      <c r="K58" s="4">
        <v>0.97496000000000005</v>
      </c>
    </row>
    <row r="59" spans="1:11" ht="31.5" x14ac:dyDescent="0.2">
      <c r="A59" s="14" t="s">
        <v>37</v>
      </c>
      <c r="B59" s="15">
        <v>176</v>
      </c>
      <c r="C59" s="16">
        <v>4</v>
      </c>
      <c r="D59" s="16">
        <v>9</v>
      </c>
      <c r="E59" s="17" t="s">
        <v>93</v>
      </c>
      <c r="F59" s="18" t="s">
        <v>36</v>
      </c>
      <c r="G59" s="19">
        <v>19476.599999999999</v>
      </c>
      <c r="H59" s="19">
        <v>19476.599999999999</v>
      </c>
      <c r="I59" s="19">
        <v>12420</v>
      </c>
      <c r="J59" s="4">
        <v>0.63768999999999998</v>
      </c>
      <c r="K59" s="4">
        <v>0.63768999999999998</v>
      </c>
    </row>
    <row r="60" spans="1:11" ht="47.25" x14ac:dyDescent="0.2">
      <c r="A60" s="14" t="s">
        <v>42</v>
      </c>
      <c r="B60" s="15">
        <v>176</v>
      </c>
      <c r="C60" s="16">
        <v>4</v>
      </c>
      <c r="D60" s="16">
        <v>9</v>
      </c>
      <c r="E60" s="17" t="s">
        <v>93</v>
      </c>
      <c r="F60" s="18" t="s">
        <v>41</v>
      </c>
      <c r="G60" s="19">
        <v>743965.7</v>
      </c>
      <c r="H60" s="19">
        <v>748217.4</v>
      </c>
      <c r="I60" s="19">
        <v>719020.5</v>
      </c>
      <c r="J60" s="4">
        <v>0.96647000000000005</v>
      </c>
      <c r="K60" s="4">
        <v>0.96097999999999995</v>
      </c>
    </row>
    <row r="61" spans="1:11" ht="15.75" x14ac:dyDescent="0.2">
      <c r="A61" s="14" t="s">
        <v>17</v>
      </c>
      <c r="B61" s="15">
        <v>176</v>
      </c>
      <c r="C61" s="16">
        <v>4</v>
      </c>
      <c r="D61" s="16">
        <v>9</v>
      </c>
      <c r="E61" s="17" t="s">
        <v>93</v>
      </c>
      <c r="F61" s="18" t="s">
        <v>16</v>
      </c>
      <c r="G61" s="19">
        <v>4798504.7</v>
      </c>
      <c r="H61" s="19">
        <v>4793599.5</v>
      </c>
      <c r="I61" s="19">
        <v>4690595.8</v>
      </c>
      <c r="J61" s="4">
        <v>0.97750999999999999</v>
      </c>
      <c r="K61" s="4">
        <v>0.97850999999999999</v>
      </c>
    </row>
    <row r="62" spans="1:11" ht="31.5" x14ac:dyDescent="0.2">
      <c r="A62" s="14" t="s">
        <v>35</v>
      </c>
      <c r="B62" s="15">
        <v>176</v>
      </c>
      <c r="C62" s="16">
        <v>4</v>
      </c>
      <c r="D62" s="16">
        <v>9</v>
      </c>
      <c r="E62" s="17" t="s">
        <v>93</v>
      </c>
      <c r="F62" s="18">
        <v>400</v>
      </c>
      <c r="G62" s="19">
        <v>2049089</v>
      </c>
      <c r="H62" s="19">
        <v>2049089</v>
      </c>
      <c r="I62" s="19">
        <v>1801615</v>
      </c>
      <c r="J62" s="4">
        <v>0.87922999999999996</v>
      </c>
      <c r="K62" s="4">
        <v>0.87922999999999996</v>
      </c>
    </row>
    <row r="63" spans="1:11" ht="15.75" x14ac:dyDescent="0.2">
      <c r="A63" s="14" t="s">
        <v>81</v>
      </c>
      <c r="B63" s="15">
        <v>176</v>
      </c>
      <c r="C63" s="16">
        <v>4</v>
      </c>
      <c r="D63" s="16">
        <v>9</v>
      </c>
      <c r="E63" s="17" t="s">
        <v>93</v>
      </c>
      <c r="F63" s="18">
        <v>410</v>
      </c>
      <c r="G63" s="19">
        <v>2049089</v>
      </c>
      <c r="H63" s="19">
        <v>2049089</v>
      </c>
      <c r="I63" s="19">
        <v>1801615</v>
      </c>
      <c r="J63" s="4">
        <v>0.87922999999999996</v>
      </c>
      <c r="K63" s="4">
        <v>0.87922999999999996</v>
      </c>
    </row>
    <row r="64" spans="1:11" ht="47.25" x14ac:dyDescent="0.2">
      <c r="A64" s="14" t="s">
        <v>80</v>
      </c>
      <c r="B64" s="15">
        <v>176</v>
      </c>
      <c r="C64" s="16">
        <v>4</v>
      </c>
      <c r="D64" s="16">
        <v>9</v>
      </c>
      <c r="E64" s="17" t="s">
        <v>93</v>
      </c>
      <c r="F64" s="18" t="s">
        <v>78</v>
      </c>
      <c r="G64" s="19">
        <v>2049089</v>
      </c>
      <c r="H64" s="19">
        <v>2049089</v>
      </c>
      <c r="I64" s="19">
        <v>1801615</v>
      </c>
      <c r="J64" s="4">
        <v>0.87922999999999996</v>
      </c>
      <c r="K64" s="4">
        <v>0.87922999999999996</v>
      </c>
    </row>
    <row r="65" spans="1:11" ht="15.75" x14ac:dyDescent="0.2">
      <c r="A65" s="14" t="s">
        <v>15</v>
      </c>
      <c r="B65" s="15">
        <v>176</v>
      </c>
      <c r="C65" s="16">
        <v>4</v>
      </c>
      <c r="D65" s="16">
        <v>9</v>
      </c>
      <c r="E65" s="17" t="s">
        <v>93</v>
      </c>
      <c r="F65" s="18">
        <v>800</v>
      </c>
      <c r="G65" s="19">
        <v>4450</v>
      </c>
      <c r="H65" s="19">
        <v>4600</v>
      </c>
      <c r="I65" s="19">
        <v>4600</v>
      </c>
      <c r="J65" s="4">
        <v>1.0337099999999999</v>
      </c>
      <c r="K65" s="4">
        <v>1</v>
      </c>
    </row>
    <row r="66" spans="1:11" ht="15.75" x14ac:dyDescent="0.2">
      <c r="A66" s="14" t="s">
        <v>14</v>
      </c>
      <c r="B66" s="15">
        <v>176</v>
      </c>
      <c r="C66" s="16">
        <v>4</v>
      </c>
      <c r="D66" s="16">
        <v>9</v>
      </c>
      <c r="E66" s="17" t="s">
        <v>93</v>
      </c>
      <c r="F66" s="18">
        <v>850</v>
      </c>
      <c r="G66" s="19">
        <v>4450</v>
      </c>
      <c r="H66" s="19">
        <v>4600</v>
      </c>
      <c r="I66" s="19">
        <v>4600</v>
      </c>
      <c r="J66" s="4">
        <v>1.0337099999999999</v>
      </c>
      <c r="K66" s="4">
        <v>1</v>
      </c>
    </row>
    <row r="67" spans="1:11" ht="15.75" x14ac:dyDescent="0.2">
      <c r="A67" s="14" t="s">
        <v>11</v>
      </c>
      <c r="B67" s="15">
        <v>176</v>
      </c>
      <c r="C67" s="16">
        <v>4</v>
      </c>
      <c r="D67" s="16">
        <v>9</v>
      </c>
      <c r="E67" s="17" t="s">
        <v>93</v>
      </c>
      <c r="F67" s="18" t="s">
        <v>10</v>
      </c>
      <c r="G67" s="19">
        <v>4450</v>
      </c>
      <c r="H67" s="19">
        <v>4600</v>
      </c>
      <c r="I67" s="19">
        <v>4600</v>
      </c>
      <c r="J67" s="4">
        <v>1.0337099999999999</v>
      </c>
      <c r="K67" s="4">
        <v>1</v>
      </c>
    </row>
    <row r="68" spans="1:11" ht="110.25" x14ac:dyDescent="0.2">
      <c r="A68" s="14" t="s">
        <v>92</v>
      </c>
      <c r="B68" s="15">
        <v>176</v>
      </c>
      <c r="C68" s="16">
        <v>4</v>
      </c>
      <c r="D68" s="16">
        <v>9</v>
      </c>
      <c r="E68" s="17" t="s">
        <v>91</v>
      </c>
      <c r="F68" s="18" t="s">
        <v>4</v>
      </c>
      <c r="G68" s="19">
        <v>577016.1</v>
      </c>
      <c r="H68" s="19">
        <v>577016.1</v>
      </c>
      <c r="I68" s="19">
        <v>577016</v>
      </c>
      <c r="J68" s="4">
        <v>1</v>
      </c>
      <c r="K68" s="4">
        <v>1</v>
      </c>
    </row>
    <row r="69" spans="1:11" ht="15.75" x14ac:dyDescent="0.2">
      <c r="A69" s="14" t="s">
        <v>3</v>
      </c>
      <c r="B69" s="15">
        <v>176</v>
      </c>
      <c r="C69" s="16">
        <v>4</v>
      </c>
      <c r="D69" s="16">
        <v>9</v>
      </c>
      <c r="E69" s="17" t="s">
        <v>91</v>
      </c>
      <c r="F69" s="18">
        <v>500</v>
      </c>
      <c r="G69" s="19">
        <v>577016.1</v>
      </c>
      <c r="H69" s="19">
        <v>577016.1</v>
      </c>
      <c r="I69" s="19">
        <v>577016</v>
      </c>
      <c r="J69" s="4">
        <v>1</v>
      </c>
      <c r="K69" s="4">
        <v>1</v>
      </c>
    </row>
    <row r="70" spans="1:11" ht="15.75" x14ac:dyDescent="0.2">
      <c r="A70" s="14" t="s">
        <v>25</v>
      </c>
      <c r="B70" s="15">
        <v>176</v>
      </c>
      <c r="C70" s="16">
        <v>4</v>
      </c>
      <c r="D70" s="16">
        <v>9</v>
      </c>
      <c r="E70" s="17" t="s">
        <v>91</v>
      </c>
      <c r="F70" s="18">
        <v>520</v>
      </c>
      <c r="G70" s="19">
        <v>577016.1</v>
      </c>
      <c r="H70" s="19">
        <v>577016.1</v>
      </c>
      <c r="I70" s="19">
        <v>577016</v>
      </c>
      <c r="J70" s="4">
        <v>1</v>
      </c>
      <c r="K70" s="4">
        <v>1</v>
      </c>
    </row>
    <row r="71" spans="1:11" ht="63" x14ac:dyDescent="0.2">
      <c r="A71" s="14" t="s">
        <v>24</v>
      </c>
      <c r="B71" s="15">
        <v>176</v>
      </c>
      <c r="C71" s="16">
        <v>4</v>
      </c>
      <c r="D71" s="16">
        <v>9</v>
      </c>
      <c r="E71" s="17" t="s">
        <v>91</v>
      </c>
      <c r="F71" s="18" t="s">
        <v>23</v>
      </c>
      <c r="G71" s="19">
        <v>560290</v>
      </c>
      <c r="H71" s="19">
        <v>560290</v>
      </c>
      <c r="I71" s="19">
        <v>560290</v>
      </c>
      <c r="J71" s="4">
        <v>1</v>
      </c>
      <c r="K71" s="4">
        <v>1</v>
      </c>
    </row>
    <row r="72" spans="1:11" ht="47.25" x14ac:dyDescent="0.2">
      <c r="A72" s="14" t="s">
        <v>27</v>
      </c>
      <c r="B72" s="15">
        <v>176</v>
      </c>
      <c r="C72" s="16">
        <v>4</v>
      </c>
      <c r="D72" s="16">
        <v>9</v>
      </c>
      <c r="E72" s="17" t="s">
        <v>91</v>
      </c>
      <c r="F72" s="18" t="s">
        <v>26</v>
      </c>
      <c r="G72" s="19">
        <v>16726.099999999999</v>
      </c>
      <c r="H72" s="19">
        <v>16726.099999999999</v>
      </c>
      <c r="I72" s="19">
        <v>16726</v>
      </c>
      <c r="J72" s="4">
        <v>1</v>
      </c>
      <c r="K72" s="4">
        <v>1</v>
      </c>
    </row>
    <row r="73" spans="1:11" ht="94.5" x14ac:dyDescent="0.2">
      <c r="A73" s="14" t="s">
        <v>90</v>
      </c>
      <c r="B73" s="15">
        <v>176</v>
      </c>
      <c r="C73" s="16">
        <v>4</v>
      </c>
      <c r="D73" s="16">
        <v>9</v>
      </c>
      <c r="E73" s="17" t="s">
        <v>89</v>
      </c>
      <c r="F73" s="18" t="s">
        <v>4</v>
      </c>
      <c r="G73" s="19">
        <v>397983.9</v>
      </c>
      <c r="H73" s="19">
        <v>397983.9</v>
      </c>
      <c r="I73" s="19">
        <v>395088.5</v>
      </c>
      <c r="J73" s="4">
        <v>0.99272000000000005</v>
      </c>
      <c r="K73" s="4">
        <v>0.99272000000000005</v>
      </c>
    </row>
    <row r="74" spans="1:11" ht="31.5" x14ac:dyDescent="0.2">
      <c r="A74" s="14" t="s">
        <v>21</v>
      </c>
      <c r="B74" s="15">
        <v>176</v>
      </c>
      <c r="C74" s="16">
        <v>4</v>
      </c>
      <c r="D74" s="16">
        <v>9</v>
      </c>
      <c r="E74" s="17" t="s">
        <v>89</v>
      </c>
      <c r="F74" s="18">
        <v>200</v>
      </c>
      <c r="G74" s="19">
        <v>192158</v>
      </c>
      <c r="H74" s="19">
        <v>192158</v>
      </c>
      <c r="I74" s="19">
        <v>189262.6</v>
      </c>
      <c r="J74" s="4">
        <v>0.98492999999999997</v>
      </c>
      <c r="K74" s="4">
        <v>0.98492999999999997</v>
      </c>
    </row>
    <row r="75" spans="1:11" ht="47.25" x14ac:dyDescent="0.2">
      <c r="A75" s="14" t="s">
        <v>20</v>
      </c>
      <c r="B75" s="15">
        <v>176</v>
      </c>
      <c r="C75" s="16">
        <v>4</v>
      </c>
      <c r="D75" s="16">
        <v>9</v>
      </c>
      <c r="E75" s="17" t="s">
        <v>89</v>
      </c>
      <c r="F75" s="18">
        <v>240</v>
      </c>
      <c r="G75" s="19">
        <v>192158</v>
      </c>
      <c r="H75" s="19">
        <v>192158</v>
      </c>
      <c r="I75" s="19">
        <v>189262.6</v>
      </c>
      <c r="J75" s="4">
        <v>0.98492999999999997</v>
      </c>
      <c r="K75" s="4">
        <v>0.98492999999999997</v>
      </c>
    </row>
    <row r="76" spans="1:11" ht="47.25" x14ac:dyDescent="0.2">
      <c r="A76" s="14" t="s">
        <v>42</v>
      </c>
      <c r="B76" s="15">
        <v>176</v>
      </c>
      <c r="C76" s="16">
        <v>4</v>
      </c>
      <c r="D76" s="16">
        <v>9</v>
      </c>
      <c r="E76" s="17" t="s">
        <v>89</v>
      </c>
      <c r="F76" s="18" t="s">
        <v>41</v>
      </c>
      <c r="G76" s="19">
        <v>121850</v>
      </c>
      <c r="H76" s="19">
        <v>136850</v>
      </c>
      <c r="I76" s="19">
        <v>133954.70000000001</v>
      </c>
      <c r="J76" s="4">
        <v>1.09934</v>
      </c>
      <c r="K76" s="4">
        <v>0.97884000000000004</v>
      </c>
    </row>
    <row r="77" spans="1:11" ht="15.75" x14ac:dyDescent="0.2">
      <c r="A77" s="14" t="s">
        <v>17</v>
      </c>
      <c r="B77" s="15">
        <v>176</v>
      </c>
      <c r="C77" s="16">
        <v>4</v>
      </c>
      <c r="D77" s="16">
        <v>9</v>
      </c>
      <c r="E77" s="17" t="s">
        <v>89</v>
      </c>
      <c r="F77" s="18" t="s">
        <v>16</v>
      </c>
      <c r="G77" s="19">
        <v>70308</v>
      </c>
      <c r="H77" s="19">
        <v>55308</v>
      </c>
      <c r="I77" s="19">
        <v>55307.9</v>
      </c>
      <c r="J77" s="4">
        <v>0.78664999999999996</v>
      </c>
      <c r="K77" s="4">
        <v>1</v>
      </c>
    </row>
    <row r="78" spans="1:11" ht="31.5" x14ac:dyDescent="0.2">
      <c r="A78" s="14" t="s">
        <v>35</v>
      </c>
      <c r="B78" s="15">
        <v>176</v>
      </c>
      <c r="C78" s="16">
        <v>4</v>
      </c>
      <c r="D78" s="16">
        <v>9</v>
      </c>
      <c r="E78" s="17" t="s">
        <v>89</v>
      </c>
      <c r="F78" s="18">
        <v>400</v>
      </c>
      <c r="G78" s="19">
        <v>205825.9</v>
      </c>
      <c r="H78" s="19">
        <v>205825.9</v>
      </c>
      <c r="I78" s="19">
        <v>205825.9</v>
      </c>
      <c r="J78" s="4">
        <v>1</v>
      </c>
      <c r="K78" s="4">
        <v>1</v>
      </c>
    </row>
    <row r="79" spans="1:11" ht="15.75" x14ac:dyDescent="0.2">
      <c r="A79" s="14" t="s">
        <v>81</v>
      </c>
      <c r="B79" s="15">
        <v>176</v>
      </c>
      <c r="C79" s="16">
        <v>4</v>
      </c>
      <c r="D79" s="16">
        <v>9</v>
      </c>
      <c r="E79" s="17" t="s">
        <v>89</v>
      </c>
      <c r="F79" s="18">
        <v>410</v>
      </c>
      <c r="G79" s="19">
        <v>205825.9</v>
      </c>
      <c r="H79" s="19">
        <v>205825.9</v>
      </c>
      <c r="I79" s="19">
        <v>205825.9</v>
      </c>
      <c r="J79" s="4">
        <v>1</v>
      </c>
      <c r="K79" s="4">
        <v>1</v>
      </c>
    </row>
    <row r="80" spans="1:11" ht="47.25" x14ac:dyDescent="0.2">
      <c r="A80" s="14" t="s">
        <v>80</v>
      </c>
      <c r="B80" s="15">
        <v>176</v>
      </c>
      <c r="C80" s="16">
        <v>4</v>
      </c>
      <c r="D80" s="16">
        <v>9</v>
      </c>
      <c r="E80" s="17" t="s">
        <v>89</v>
      </c>
      <c r="F80" s="18" t="s">
        <v>78</v>
      </c>
      <c r="G80" s="19">
        <v>205825.9</v>
      </c>
      <c r="H80" s="19">
        <v>205825.9</v>
      </c>
      <c r="I80" s="19">
        <v>205825.9</v>
      </c>
      <c r="J80" s="4">
        <v>1</v>
      </c>
      <c r="K80" s="4">
        <v>1</v>
      </c>
    </row>
    <row r="81" spans="1:11" ht="330.75" x14ac:dyDescent="0.2">
      <c r="A81" s="14" t="s">
        <v>88</v>
      </c>
      <c r="B81" s="15">
        <v>176</v>
      </c>
      <c r="C81" s="16">
        <v>4</v>
      </c>
      <c r="D81" s="16">
        <v>9</v>
      </c>
      <c r="E81" s="17" t="s">
        <v>86</v>
      </c>
      <c r="F81" s="18" t="s">
        <v>4</v>
      </c>
      <c r="G81" s="19">
        <v>400000</v>
      </c>
      <c r="H81" s="19">
        <v>400000</v>
      </c>
      <c r="I81" s="19">
        <v>400000</v>
      </c>
      <c r="J81" s="4">
        <v>1</v>
      </c>
      <c r="K81" s="4">
        <v>1</v>
      </c>
    </row>
    <row r="82" spans="1:11" ht="31.5" x14ac:dyDescent="0.2">
      <c r="A82" s="14" t="s">
        <v>35</v>
      </c>
      <c r="B82" s="15">
        <v>176</v>
      </c>
      <c r="C82" s="16">
        <v>4</v>
      </c>
      <c r="D82" s="16">
        <v>9</v>
      </c>
      <c r="E82" s="17" t="s">
        <v>86</v>
      </c>
      <c r="F82" s="18">
        <v>400</v>
      </c>
      <c r="G82" s="19">
        <v>400000</v>
      </c>
      <c r="H82" s="19">
        <v>400000</v>
      </c>
      <c r="I82" s="19">
        <v>400000</v>
      </c>
      <c r="J82" s="4">
        <v>1</v>
      </c>
      <c r="K82" s="4">
        <v>1</v>
      </c>
    </row>
    <row r="83" spans="1:11" ht="15.75" x14ac:dyDescent="0.2">
      <c r="A83" s="14" t="s">
        <v>81</v>
      </c>
      <c r="B83" s="15">
        <v>176</v>
      </c>
      <c r="C83" s="16">
        <v>4</v>
      </c>
      <c r="D83" s="16">
        <v>9</v>
      </c>
      <c r="E83" s="17" t="s">
        <v>86</v>
      </c>
      <c r="F83" s="18">
        <v>410</v>
      </c>
      <c r="G83" s="19">
        <v>400000</v>
      </c>
      <c r="H83" s="19">
        <v>400000</v>
      </c>
      <c r="I83" s="19">
        <v>400000</v>
      </c>
      <c r="J83" s="4">
        <v>1</v>
      </c>
      <c r="K83" s="4">
        <v>1</v>
      </c>
    </row>
    <row r="84" spans="1:11" ht="31.5" x14ac:dyDescent="0.2">
      <c r="A84" s="14" t="s">
        <v>87</v>
      </c>
      <c r="B84" s="15">
        <v>176</v>
      </c>
      <c r="C84" s="16">
        <v>4</v>
      </c>
      <c r="D84" s="16">
        <v>9</v>
      </c>
      <c r="E84" s="17" t="s">
        <v>86</v>
      </c>
      <c r="F84" s="18" t="s">
        <v>85</v>
      </c>
      <c r="G84" s="19">
        <v>400000</v>
      </c>
      <c r="H84" s="19">
        <v>400000</v>
      </c>
      <c r="I84" s="19">
        <v>400000</v>
      </c>
      <c r="J84" s="4">
        <v>1</v>
      </c>
      <c r="K84" s="4">
        <v>1</v>
      </c>
    </row>
    <row r="85" spans="1:11" ht="94.5" x14ac:dyDescent="0.2">
      <c r="A85" s="14" t="s">
        <v>84</v>
      </c>
      <c r="B85" s="15">
        <v>176</v>
      </c>
      <c r="C85" s="16">
        <v>4</v>
      </c>
      <c r="D85" s="16">
        <v>9</v>
      </c>
      <c r="E85" s="17" t="s">
        <v>83</v>
      </c>
      <c r="F85" s="18" t="s">
        <v>4</v>
      </c>
      <c r="G85" s="19">
        <v>2245827.7000000002</v>
      </c>
      <c r="H85" s="19">
        <v>2245827.7000000002</v>
      </c>
      <c r="I85" s="19">
        <v>2243412.7000000002</v>
      </c>
      <c r="J85" s="4">
        <v>0.99892000000000003</v>
      </c>
      <c r="K85" s="4">
        <v>0.99892000000000003</v>
      </c>
    </row>
    <row r="86" spans="1:11" ht="15.75" x14ac:dyDescent="0.2">
      <c r="A86" s="14" t="s">
        <v>3</v>
      </c>
      <c r="B86" s="15">
        <v>176</v>
      </c>
      <c r="C86" s="16">
        <v>4</v>
      </c>
      <c r="D86" s="16">
        <v>9</v>
      </c>
      <c r="E86" s="17" t="s">
        <v>83</v>
      </c>
      <c r="F86" s="18">
        <v>500</v>
      </c>
      <c r="G86" s="19">
        <v>2245827.7000000002</v>
      </c>
      <c r="H86" s="19">
        <v>2245827.7000000002</v>
      </c>
      <c r="I86" s="19">
        <v>2243412.7000000002</v>
      </c>
      <c r="J86" s="4">
        <v>0.99892000000000003</v>
      </c>
      <c r="K86" s="4">
        <v>0.99892000000000003</v>
      </c>
    </row>
    <row r="87" spans="1:11" ht="15.75" x14ac:dyDescent="0.2">
      <c r="A87" s="14" t="s">
        <v>25</v>
      </c>
      <c r="B87" s="15">
        <v>176</v>
      </c>
      <c r="C87" s="16">
        <v>4</v>
      </c>
      <c r="D87" s="16">
        <v>9</v>
      </c>
      <c r="E87" s="17" t="s">
        <v>83</v>
      </c>
      <c r="F87" s="18">
        <v>520</v>
      </c>
      <c r="G87" s="19">
        <v>2245827.7000000002</v>
      </c>
      <c r="H87" s="19">
        <v>2245827.7000000002</v>
      </c>
      <c r="I87" s="19">
        <v>2243412.7000000002</v>
      </c>
      <c r="J87" s="4">
        <v>0.99892000000000003</v>
      </c>
      <c r="K87" s="4">
        <v>0.99892000000000003</v>
      </c>
    </row>
    <row r="88" spans="1:11" ht="63" x14ac:dyDescent="0.2">
      <c r="A88" s="14" t="s">
        <v>24</v>
      </c>
      <c r="B88" s="15">
        <v>176</v>
      </c>
      <c r="C88" s="16">
        <v>4</v>
      </c>
      <c r="D88" s="16">
        <v>9</v>
      </c>
      <c r="E88" s="17" t="s">
        <v>83</v>
      </c>
      <c r="F88" s="18" t="s">
        <v>23</v>
      </c>
      <c r="G88" s="19">
        <v>1875057.4</v>
      </c>
      <c r="H88" s="19">
        <v>1862852</v>
      </c>
      <c r="I88" s="19">
        <v>1860458.6</v>
      </c>
      <c r="J88" s="4">
        <v>0.99221000000000004</v>
      </c>
      <c r="K88" s="4">
        <v>0.99872000000000005</v>
      </c>
    </row>
    <row r="89" spans="1:11" ht="47.25" x14ac:dyDescent="0.2">
      <c r="A89" s="14" t="s">
        <v>27</v>
      </c>
      <c r="B89" s="15">
        <v>176</v>
      </c>
      <c r="C89" s="16">
        <v>4</v>
      </c>
      <c r="D89" s="16">
        <v>9</v>
      </c>
      <c r="E89" s="17" t="s">
        <v>83</v>
      </c>
      <c r="F89" s="18" t="s">
        <v>26</v>
      </c>
      <c r="G89" s="19">
        <v>370770.3</v>
      </c>
      <c r="H89" s="19">
        <v>382975.8</v>
      </c>
      <c r="I89" s="19">
        <v>382954.1</v>
      </c>
      <c r="J89" s="4">
        <v>1.0328599999999999</v>
      </c>
      <c r="K89" s="4">
        <v>0.99994000000000005</v>
      </c>
    </row>
    <row r="90" spans="1:11" ht="126" x14ac:dyDescent="0.2">
      <c r="A90" s="14" t="s">
        <v>82</v>
      </c>
      <c r="B90" s="15">
        <v>176</v>
      </c>
      <c r="C90" s="16">
        <v>4</v>
      </c>
      <c r="D90" s="16">
        <v>9</v>
      </c>
      <c r="E90" s="17" t="s">
        <v>79</v>
      </c>
      <c r="F90" s="18" t="s">
        <v>4</v>
      </c>
      <c r="G90" s="19">
        <v>235739.4</v>
      </c>
      <c r="H90" s="19">
        <v>235739.4</v>
      </c>
      <c r="I90" s="19">
        <v>233046.1</v>
      </c>
      <c r="J90" s="4">
        <v>0.98858000000000001</v>
      </c>
      <c r="K90" s="4">
        <v>0.98858000000000001</v>
      </c>
    </row>
    <row r="91" spans="1:11" ht="31.5" x14ac:dyDescent="0.2">
      <c r="A91" s="14" t="s">
        <v>35</v>
      </c>
      <c r="B91" s="15">
        <v>176</v>
      </c>
      <c r="C91" s="16">
        <v>4</v>
      </c>
      <c r="D91" s="16">
        <v>9</v>
      </c>
      <c r="E91" s="17" t="s">
        <v>79</v>
      </c>
      <c r="F91" s="18">
        <v>400</v>
      </c>
      <c r="G91" s="19">
        <v>235739.4</v>
      </c>
      <c r="H91" s="19">
        <v>235739.4</v>
      </c>
      <c r="I91" s="19">
        <v>233046.1</v>
      </c>
      <c r="J91" s="4">
        <v>0.98858000000000001</v>
      </c>
      <c r="K91" s="4">
        <v>0.98858000000000001</v>
      </c>
    </row>
    <row r="92" spans="1:11" ht="15.75" x14ac:dyDescent="0.2">
      <c r="A92" s="14" t="s">
        <v>81</v>
      </c>
      <c r="B92" s="15">
        <v>176</v>
      </c>
      <c r="C92" s="16">
        <v>4</v>
      </c>
      <c r="D92" s="16">
        <v>9</v>
      </c>
      <c r="E92" s="17" t="s">
        <v>79</v>
      </c>
      <c r="F92" s="18">
        <v>410</v>
      </c>
      <c r="G92" s="19">
        <v>235739.4</v>
      </c>
      <c r="H92" s="19">
        <v>235739.4</v>
      </c>
      <c r="I92" s="19">
        <v>233046.1</v>
      </c>
      <c r="J92" s="4">
        <v>0.98858000000000001</v>
      </c>
      <c r="K92" s="4">
        <v>0.98858000000000001</v>
      </c>
    </row>
    <row r="93" spans="1:11" ht="47.25" x14ac:dyDescent="0.2">
      <c r="A93" s="14" t="s">
        <v>80</v>
      </c>
      <c r="B93" s="15">
        <v>176</v>
      </c>
      <c r="C93" s="16">
        <v>4</v>
      </c>
      <c r="D93" s="16">
        <v>9</v>
      </c>
      <c r="E93" s="17" t="s">
        <v>79</v>
      </c>
      <c r="F93" s="18" t="s">
        <v>78</v>
      </c>
      <c r="G93" s="19">
        <v>235739.4</v>
      </c>
      <c r="H93" s="19">
        <v>235739.4</v>
      </c>
      <c r="I93" s="19">
        <v>233046.1</v>
      </c>
      <c r="J93" s="4">
        <v>0.98858000000000001</v>
      </c>
      <c r="K93" s="4">
        <v>0.98858000000000001</v>
      </c>
    </row>
    <row r="94" spans="1:11" ht="15.75" x14ac:dyDescent="0.2">
      <c r="A94" s="14" t="s">
        <v>7</v>
      </c>
      <c r="B94" s="15">
        <v>176</v>
      </c>
      <c r="C94" s="16">
        <v>4</v>
      </c>
      <c r="D94" s="16">
        <v>9</v>
      </c>
      <c r="E94" s="17" t="s">
        <v>6</v>
      </c>
      <c r="F94" s="18" t="s">
        <v>4</v>
      </c>
      <c r="G94" s="19">
        <v>924754.8</v>
      </c>
      <c r="H94" s="19">
        <v>932991.5</v>
      </c>
      <c r="I94" s="19">
        <v>890608.6</v>
      </c>
      <c r="J94" s="4">
        <v>0.96308000000000005</v>
      </c>
      <c r="K94" s="4">
        <v>0.95457000000000003</v>
      </c>
    </row>
    <row r="95" spans="1:11" ht="31.5" x14ac:dyDescent="0.2">
      <c r="A95" s="14" t="s">
        <v>9</v>
      </c>
      <c r="B95" s="15">
        <v>176</v>
      </c>
      <c r="C95" s="16">
        <v>4</v>
      </c>
      <c r="D95" s="16">
        <v>9</v>
      </c>
      <c r="E95" s="17" t="s">
        <v>59</v>
      </c>
      <c r="F95" s="18" t="s">
        <v>4</v>
      </c>
      <c r="G95" s="19">
        <v>3424</v>
      </c>
      <c r="H95" s="19">
        <v>3424</v>
      </c>
      <c r="I95" s="19">
        <v>3424</v>
      </c>
      <c r="J95" s="4">
        <v>1</v>
      </c>
      <c r="K95" s="4">
        <v>1</v>
      </c>
    </row>
    <row r="96" spans="1:11" ht="47.25" x14ac:dyDescent="0.2">
      <c r="A96" s="14" t="s">
        <v>8</v>
      </c>
      <c r="B96" s="15">
        <v>176</v>
      </c>
      <c r="C96" s="16">
        <v>4</v>
      </c>
      <c r="D96" s="16">
        <v>9</v>
      </c>
      <c r="E96" s="17" t="s">
        <v>59</v>
      </c>
      <c r="F96" s="18">
        <v>600</v>
      </c>
      <c r="G96" s="19">
        <v>3424</v>
      </c>
      <c r="H96" s="19">
        <v>3424</v>
      </c>
      <c r="I96" s="19">
        <v>3424</v>
      </c>
      <c r="J96" s="4">
        <v>1</v>
      </c>
      <c r="K96" s="4">
        <v>1</v>
      </c>
    </row>
    <row r="97" spans="1:11" ht="15.75" x14ac:dyDescent="0.2">
      <c r="A97" s="14" t="s">
        <v>62</v>
      </c>
      <c r="B97" s="15">
        <v>176</v>
      </c>
      <c r="C97" s="16">
        <v>4</v>
      </c>
      <c r="D97" s="16">
        <v>9</v>
      </c>
      <c r="E97" s="17" t="s">
        <v>59</v>
      </c>
      <c r="F97" s="18">
        <v>610</v>
      </c>
      <c r="G97" s="19">
        <v>3424</v>
      </c>
      <c r="H97" s="19">
        <v>3424</v>
      </c>
      <c r="I97" s="19">
        <v>3424</v>
      </c>
      <c r="J97" s="4">
        <v>1</v>
      </c>
      <c r="K97" s="4">
        <v>1</v>
      </c>
    </row>
    <row r="98" spans="1:11" ht="63" x14ac:dyDescent="0.2">
      <c r="A98" s="14" t="s">
        <v>61</v>
      </c>
      <c r="B98" s="15">
        <v>176</v>
      </c>
      <c r="C98" s="16">
        <v>4</v>
      </c>
      <c r="D98" s="16">
        <v>9</v>
      </c>
      <c r="E98" s="17" t="s">
        <v>59</v>
      </c>
      <c r="F98" s="18" t="s">
        <v>60</v>
      </c>
      <c r="G98" s="19">
        <v>3424</v>
      </c>
      <c r="H98" s="19">
        <v>3424</v>
      </c>
      <c r="I98" s="19">
        <v>3424</v>
      </c>
      <c r="J98" s="4">
        <v>1</v>
      </c>
      <c r="K98" s="4">
        <v>1</v>
      </c>
    </row>
    <row r="99" spans="1:11" ht="15.75" x14ac:dyDescent="0.2">
      <c r="A99" s="14" t="s">
        <v>77</v>
      </c>
      <c r="B99" s="15">
        <v>176</v>
      </c>
      <c r="C99" s="16">
        <v>4</v>
      </c>
      <c r="D99" s="16">
        <v>9</v>
      </c>
      <c r="E99" s="17" t="s">
        <v>76</v>
      </c>
      <c r="F99" s="18" t="s">
        <v>4</v>
      </c>
      <c r="G99" s="19">
        <v>446835.3</v>
      </c>
      <c r="H99" s="19">
        <v>446770.3</v>
      </c>
      <c r="I99" s="19">
        <v>409553.1</v>
      </c>
      <c r="J99" s="4">
        <v>0.91656000000000004</v>
      </c>
      <c r="K99" s="4">
        <v>0.91669999999999996</v>
      </c>
    </row>
    <row r="100" spans="1:11" ht="78.75" x14ac:dyDescent="0.2">
      <c r="A100" s="14" t="s">
        <v>22</v>
      </c>
      <c r="B100" s="15">
        <v>176</v>
      </c>
      <c r="C100" s="16">
        <v>4</v>
      </c>
      <c r="D100" s="16">
        <v>9</v>
      </c>
      <c r="E100" s="17" t="s">
        <v>76</v>
      </c>
      <c r="F100" s="18">
        <v>100</v>
      </c>
      <c r="G100" s="19">
        <v>183541.6</v>
      </c>
      <c r="H100" s="19">
        <v>183541.6</v>
      </c>
      <c r="I100" s="19">
        <v>162775.6</v>
      </c>
      <c r="J100" s="4">
        <v>0.88685999999999998</v>
      </c>
      <c r="K100" s="4">
        <v>0.88685999999999998</v>
      </c>
    </row>
    <row r="101" spans="1:11" ht="31.5" x14ac:dyDescent="0.2">
      <c r="A101" s="14" t="s">
        <v>49</v>
      </c>
      <c r="B101" s="15">
        <v>176</v>
      </c>
      <c r="C101" s="16">
        <v>4</v>
      </c>
      <c r="D101" s="16">
        <v>9</v>
      </c>
      <c r="E101" s="17" t="s">
        <v>76</v>
      </c>
      <c r="F101" s="18">
        <v>110</v>
      </c>
      <c r="G101" s="19">
        <v>183541.6</v>
      </c>
      <c r="H101" s="19">
        <v>183541.6</v>
      </c>
      <c r="I101" s="19">
        <v>162775.6</v>
      </c>
      <c r="J101" s="4">
        <v>0.88685999999999998</v>
      </c>
      <c r="K101" s="4">
        <v>0.88685999999999998</v>
      </c>
    </row>
    <row r="102" spans="1:11" ht="15.75" x14ac:dyDescent="0.2">
      <c r="A102" s="14" t="s">
        <v>48</v>
      </c>
      <c r="B102" s="15">
        <v>176</v>
      </c>
      <c r="C102" s="16">
        <v>4</v>
      </c>
      <c r="D102" s="16">
        <v>9</v>
      </c>
      <c r="E102" s="17" t="s">
        <v>76</v>
      </c>
      <c r="F102" s="18" t="s">
        <v>47</v>
      </c>
      <c r="G102" s="19">
        <v>135364.29999999999</v>
      </c>
      <c r="H102" s="19">
        <v>136998.79999999999</v>
      </c>
      <c r="I102" s="19">
        <v>121490.6</v>
      </c>
      <c r="J102" s="4">
        <v>0.89751000000000003</v>
      </c>
      <c r="K102" s="4">
        <v>0.88680000000000003</v>
      </c>
    </row>
    <row r="103" spans="1:11" ht="31.5" x14ac:dyDescent="0.2">
      <c r="A103" s="14" t="s">
        <v>46</v>
      </c>
      <c r="B103" s="15">
        <v>176</v>
      </c>
      <c r="C103" s="16">
        <v>4</v>
      </c>
      <c r="D103" s="16">
        <v>9</v>
      </c>
      <c r="E103" s="17" t="s">
        <v>76</v>
      </c>
      <c r="F103" s="18" t="s">
        <v>45</v>
      </c>
      <c r="G103" s="19">
        <v>7067.3</v>
      </c>
      <c r="H103" s="19">
        <v>5863.1</v>
      </c>
      <c r="I103" s="19">
        <v>5839.7</v>
      </c>
      <c r="J103" s="4">
        <v>0.82630999999999999</v>
      </c>
      <c r="K103" s="4">
        <v>0.99602000000000002</v>
      </c>
    </row>
    <row r="104" spans="1:11" ht="47.25" x14ac:dyDescent="0.2">
      <c r="A104" s="14" t="s">
        <v>44</v>
      </c>
      <c r="B104" s="15">
        <v>176</v>
      </c>
      <c r="C104" s="16">
        <v>4</v>
      </c>
      <c r="D104" s="16">
        <v>9</v>
      </c>
      <c r="E104" s="17" t="s">
        <v>76</v>
      </c>
      <c r="F104" s="18" t="s">
        <v>43</v>
      </c>
      <c r="G104" s="19">
        <v>41110</v>
      </c>
      <c r="H104" s="19">
        <v>40679.699999999997</v>
      </c>
      <c r="I104" s="19">
        <v>35445.300000000003</v>
      </c>
      <c r="J104" s="4">
        <v>0.86221000000000003</v>
      </c>
      <c r="K104" s="4">
        <v>0.87133000000000005</v>
      </c>
    </row>
    <row r="105" spans="1:11" ht="31.5" x14ac:dyDescent="0.2">
      <c r="A105" s="14" t="s">
        <v>21</v>
      </c>
      <c r="B105" s="15">
        <v>176</v>
      </c>
      <c r="C105" s="16">
        <v>4</v>
      </c>
      <c r="D105" s="16">
        <v>9</v>
      </c>
      <c r="E105" s="17" t="s">
        <v>76</v>
      </c>
      <c r="F105" s="18">
        <v>200</v>
      </c>
      <c r="G105" s="19">
        <v>67495.100000000006</v>
      </c>
      <c r="H105" s="19">
        <v>67495.100000000006</v>
      </c>
      <c r="I105" s="19">
        <v>51191.4</v>
      </c>
      <c r="J105" s="4">
        <v>0.75844999999999996</v>
      </c>
      <c r="K105" s="4">
        <v>0.75844999999999996</v>
      </c>
    </row>
    <row r="106" spans="1:11" ht="47.25" x14ac:dyDescent="0.2">
      <c r="A106" s="14" t="s">
        <v>20</v>
      </c>
      <c r="B106" s="15">
        <v>176</v>
      </c>
      <c r="C106" s="16">
        <v>4</v>
      </c>
      <c r="D106" s="16">
        <v>9</v>
      </c>
      <c r="E106" s="17" t="s">
        <v>76</v>
      </c>
      <c r="F106" s="18">
        <v>240</v>
      </c>
      <c r="G106" s="19">
        <v>67495.100000000006</v>
      </c>
      <c r="H106" s="19">
        <v>67495.100000000006</v>
      </c>
      <c r="I106" s="19">
        <v>51191.4</v>
      </c>
      <c r="J106" s="4">
        <v>0.75844999999999996</v>
      </c>
      <c r="K106" s="4">
        <v>0.75844999999999996</v>
      </c>
    </row>
    <row r="107" spans="1:11" ht="31.5" x14ac:dyDescent="0.2">
      <c r="A107" s="14" t="s">
        <v>19</v>
      </c>
      <c r="B107" s="15">
        <v>176</v>
      </c>
      <c r="C107" s="16">
        <v>4</v>
      </c>
      <c r="D107" s="16">
        <v>9</v>
      </c>
      <c r="E107" s="17" t="s">
        <v>76</v>
      </c>
      <c r="F107" s="18" t="s">
        <v>18</v>
      </c>
      <c r="G107" s="19">
        <v>9147.2999999999993</v>
      </c>
      <c r="H107" s="19">
        <v>9147.2999999999993</v>
      </c>
      <c r="I107" s="19">
        <v>6402</v>
      </c>
      <c r="J107" s="4">
        <v>0.69987999999999995</v>
      </c>
      <c r="K107" s="4">
        <v>0.69987999999999995</v>
      </c>
    </row>
    <row r="108" spans="1:11" ht="15.75" x14ac:dyDescent="0.2">
      <c r="A108" s="14" t="s">
        <v>17</v>
      </c>
      <c r="B108" s="15">
        <v>176</v>
      </c>
      <c r="C108" s="16">
        <v>4</v>
      </c>
      <c r="D108" s="16">
        <v>9</v>
      </c>
      <c r="E108" s="17" t="s">
        <v>76</v>
      </c>
      <c r="F108" s="18" t="s">
        <v>16</v>
      </c>
      <c r="G108" s="19">
        <v>58347.8</v>
      </c>
      <c r="H108" s="19">
        <v>58347.8</v>
      </c>
      <c r="I108" s="19">
        <v>44789.4</v>
      </c>
      <c r="J108" s="4">
        <v>0.76763000000000003</v>
      </c>
      <c r="K108" s="4">
        <v>0.76763000000000003</v>
      </c>
    </row>
    <row r="109" spans="1:11" ht="15.75" x14ac:dyDescent="0.2">
      <c r="A109" s="14" t="s">
        <v>15</v>
      </c>
      <c r="B109" s="15">
        <v>176</v>
      </c>
      <c r="C109" s="16">
        <v>4</v>
      </c>
      <c r="D109" s="16">
        <v>9</v>
      </c>
      <c r="E109" s="17" t="s">
        <v>76</v>
      </c>
      <c r="F109" s="18">
        <v>800</v>
      </c>
      <c r="G109" s="19">
        <v>195798.6</v>
      </c>
      <c r="H109" s="19">
        <v>195733.6</v>
      </c>
      <c r="I109" s="19">
        <v>195586.1</v>
      </c>
      <c r="J109" s="4">
        <v>0.99890999999999996</v>
      </c>
      <c r="K109" s="4">
        <v>0.99924999999999997</v>
      </c>
    </row>
    <row r="110" spans="1:11" ht="15.75" x14ac:dyDescent="0.2">
      <c r="A110" s="14" t="s">
        <v>14</v>
      </c>
      <c r="B110" s="15">
        <v>176</v>
      </c>
      <c r="C110" s="16">
        <v>4</v>
      </c>
      <c r="D110" s="16">
        <v>9</v>
      </c>
      <c r="E110" s="17" t="s">
        <v>76</v>
      </c>
      <c r="F110" s="18">
        <v>850</v>
      </c>
      <c r="G110" s="19">
        <v>195798.6</v>
      </c>
      <c r="H110" s="19">
        <v>195733.6</v>
      </c>
      <c r="I110" s="19">
        <v>195586.1</v>
      </c>
      <c r="J110" s="4">
        <v>0.99890999999999996</v>
      </c>
      <c r="K110" s="4">
        <v>0.99924999999999997</v>
      </c>
    </row>
    <row r="111" spans="1:11" ht="31.5" x14ac:dyDescent="0.2">
      <c r="A111" s="14" t="s">
        <v>13</v>
      </c>
      <c r="B111" s="15">
        <v>176</v>
      </c>
      <c r="C111" s="16">
        <v>4</v>
      </c>
      <c r="D111" s="16">
        <v>9</v>
      </c>
      <c r="E111" s="17" t="s">
        <v>76</v>
      </c>
      <c r="F111" s="18" t="s">
        <v>12</v>
      </c>
      <c r="G111" s="19">
        <v>193966.2</v>
      </c>
      <c r="H111" s="19">
        <v>194773.9</v>
      </c>
      <c r="I111" s="19">
        <v>194733.6</v>
      </c>
      <c r="J111" s="4">
        <v>1.00396</v>
      </c>
      <c r="K111" s="4">
        <v>0.99978999999999996</v>
      </c>
    </row>
    <row r="112" spans="1:11" ht="15.75" x14ac:dyDescent="0.2">
      <c r="A112" s="14" t="s">
        <v>40</v>
      </c>
      <c r="B112" s="15">
        <v>176</v>
      </c>
      <c r="C112" s="16">
        <v>4</v>
      </c>
      <c r="D112" s="16">
        <v>9</v>
      </c>
      <c r="E112" s="17" t="s">
        <v>76</v>
      </c>
      <c r="F112" s="18" t="s">
        <v>39</v>
      </c>
      <c r="G112" s="19">
        <v>1607.4</v>
      </c>
      <c r="H112" s="19">
        <v>740.5</v>
      </c>
      <c r="I112" s="19">
        <v>683</v>
      </c>
      <c r="J112" s="4">
        <v>0.42491000000000001</v>
      </c>
      <c r="K112" s="4">
        <v>0.92237000000000002</v>
      </c>
    </row>
    <row r="113" spans="1:11" ht="15.75" x14ac:dyDescent="0.2">
      <c r="A113" s="14" t="s">
        <v>11</v>
      </c>
      <c r="B113" s="15">
        <v>176</v>
      </c>
      <c r="C113" s="16">
        <v>4</v>
      </c>
      <c r="D113" s="16">
        <v>9</v>
      </c>
      <c r="E113" s="17" t="s">
        <v>76</v>
      </c>
      <c r="F113" s="18" t="s">
        <v>10</v>
      </c>
      <c r="G113" s="19">
        <v>225</v>
      </c>
      <c r="H113" s="19">
        <v>219.2</v>
      </c>
      <c r="I113" s="19">
        <v>169.5</v>
      </c>
      <c r="J113" s="4">
        <v>0.75331000000000004</v>
      </c>
      <c r="K113" s="4">
        <v>0.77312000000000003</v>
      </c>
    </row>
    <row r="114" spans="1:11" ht="31.5" x14ac:dyDescent="0.2">
      <c r="A114" s="14" t="s">
        <v>75</v>
      </c>
      <c r="B114" s="15">
        <v>176</v>
      </c>
      <c r="C114" s="16">
        <v>4</v>
      </c>
      <c r="D114" s="16">
        <v>9</v>
      </c>
      <c r="E114" s="17" t="s">
        <v>74</v>
      </c>
      <c r="F114" s="18" t="s">
        <v>4</v>
      </c>
      <c r="G114" s="19">
        <v>6844</v>
      </c>
      <c r="H114" s="19">
        <v>6844</v>
      </c>
      <c r="I114" s="19">
        <v>6000</v>
      </c>
      <c r="J114" s="4">
        <v>0.87668000000000001</v>
      </c>
      <c r="K114" s="4">
        <v>0.87668000000000001</v>
      </c>
    </row>
    <row r="115" spans="1:11" ht="31.5" x14ac:dyDescent="0.2">
      <c r="A115" s="14" t="s">
        <v>35</v>
      </c>
      <c r="B115" s="15">
        <v>176</v>
      </c>
      <c r="C115" s="16">
        <v>4</v>
      </c>
      <c r="D115" s="16">
        <v>9</v>
      </c>
      <c r="E115" s="17" t="s">
        <v>74</v>
      </c>
      <c r="F115" s="18">
        <v>400</v>
      </c>
      <c r="G115" s="19">
        <v>6844</v>
      </c>
      <c r="H115" s="19">
        <v>6844</v>
      </c>
      <c r="I115" s="19">
        <v>6000</v>
      </c>
      <c r="J115" s="4">
        <v>0.87668000000000001</v>
      </c>
      <c r="K115" s="4">
        <v>0.87668000000000001</v>
      </c>
    </row>
    <row r="116" spans="1:11" ht="15.75" x14ac:dyDescent="0.2">
      <c r="A116" s="14" t="s">
        <v>34</v>
      </c>
      <c r="B116" s="15">
        <v>176</v>
      </c>
      <c r="C116" s="16">
        <v>4</v>
      </c>
      <c r="D116" s="16">
        <v>9</v>
      </c>
      <c r="E116" s="17" t="s">
        <v>74</v>
      </c>
      <c r="F116" s="18">
        <v>450</v>
      </c>
      <c r="G116" s="19">
        <v>6844</v>
      </c>
      <c r="H116" s="19">
        <v>6844</v>
      </c>
      <c r="I116" s="19">
        <v>6000</v>
      </c>
      <c r="J116" s="4">
        <v>0.87668000000000001</v>
      </c>
      <c r="K116" s="4">
        <v>0.87668000000000001</v>
      </c>
    </row>
    <row r="117" spans="1:11" ht="47.25" x14ac:dyDescent="0.2">
      <c r="A117" s="14" t="s">
        <v>33</v>
      </c>
      <c r="B117" s="15">
        <v>176</v>
      </c>
      <c r="C117" s="16">
        <v>4</v>
      </c>
      <c r="D117" s="16">
        <v>9</v>
      </c>
      <c r="E117" s="17" t="s">
        <v>74</v>
      </c>
      <c r="F117" s="18" t="s">
        <v>32</v>
      </c>
      <c r="G117" s="19">
        <v>6844</v>
      </c>
      <c r="H117" s="19">
        <v>6844</v>
      </c>
      <c r="I117" s="19">
        <v>6000</v>
      </c>
      <c r="J117" s="4">
        <v>0.87668000000000001</v>
      </c>
      <c r="K117" s="4">
        <v>0.87668000000000001</v>
      </c>
    </row>
    <row r="118" spans="1:11" ht="15.75" x14ac:dyDescent="0.2">
      <c r="A118" s="14" t="s">
        <v>58</v>
      </c>
      <c r="B118" s="15">
        <v>176</v>
      </c>
      <c r="C118" s="16">
        <v>4</v>
      </c>
      <c r="D118" s="16">
        <v>9</v>
      </c>
      <c r="E118" s="17" t="s">
        <v>57</v>
      </c>
      <c r="F118" s="18" t="s">
        <v>4</v>
      </c>
      <c r="G118" s="19">
        <v>2667.2</v>
      </c>
      <c r="H118" s="19">
        <v>3390.3</v>
      </c>
      <c r="I118" s="19">
        <v>3390.3</v>
      </c>
      <c r="J118" s="4">
        <v>1.2710900000000001</v>
      </c>
      <c r="K118" s="4">
        <v>1</v>
      </c>
    </row>
    <row r="119" spans="1:11" ht="15.75" x14ac:dyDescent="0.2">
      <c r="A119" s="14" t="s">
        <v>15</v>
      </c>
      <c r="B119" s="15">
        <v>176</v>
      </c>
      <c r="C119" s="16">
        <v>4</v>
      </c>
      <c r="D119" s="16">
        <v>9</v>
      </c>
      <c r="E119" s="17" t="s">
        <v>57</v>
      </c>
      <c r="F119" s="18">
        <v>800</v>
      </c>
      <c r="G119" s="19">
        <v>2667.2</v>
      </c>
      <c r="H119" s="19">
        <v>3390.3</v>
      </c>
      <c r="I119" s="19">
        <v>3390.3</v>
      </c>
      <c r="J119" s="4">
        <v>1.2710900000000001</v>
      </c>
      <c r="K119" s="4">
        <v>1</v>
      </c>
    </row>
    <row r="120" spans="1:11" ht="15.75" x14ac:dyDescent="0.2">
      <c r="A120" s="14" t="s">
        <v>56</v>
      </c>
      <c r="B120" s="15">
        <v>176</v>
      </c>
      <c r="C120" s="16">
        <v>4</v>
      </c>
      <c r="D120" s="16">
        <v>9</v>
      </c>
      <c r="E120" s="17" t="s">
        <v>57</v>
      </c>
      <c r="F120" s="18">
        <v>830</v>
      </c>
      <c r="G120" s="19">
        <v>2667.2</v>
      </c>
      <c r="H120" s="19">
        <v>3390.3</v>
      </c>
      <c r="I120" s="19">
        <v>3390.3</v>
      </c>
      <c r="J120" s="4">
        <v>1.2710900000000001</v>
      </c>
      <c r="K120" s="4">
        <v>1</v>
      </c>
    </row>
    <row r="121" spans="1:11" ht="47.25" x14ac:dyDescent="0.2">
      <c r="A121" s="14" t="s">
        <v>55</v>
      </c>
      <c r="B121" s="15">
        <v>176</v>
      </c>
      <c r="C121" s="16">
        <v>4</v>
      </c>
      <c r="D121" s="16">
        <v>9</v>
      </c>
      <c r="E121" s="17" t="s">
        <v>57</v>
      </c>
      <c r="F121" s="18" t="s">
        <v>54</v>
      </c>
      <c r="G121" s="19">
        <v>2667.2</v>
      </c>
      <c r="H121" s="19">
        <v>3390.3</v>
      </c>
      <c r="I121" s="19">
        <v>3390.3</v>
      </c>
      <c r="J121" s="4">
        <v>1.2710900000000001</v>
      </c>
      <c r="K121" s="4">
        <v>1</v>
      </c>
    </row>
    <row r="122" spans="1:11" ht="31.5" x14ac:dyDescent="0.2">
      <c r="A122" s="14" t="s">
        <v>5</v>
      </c>
      <c r="B122" s="15">
        <v>176</v>
      </c>
      <c r="C122" s="16">
        <v>4</v>
      </c>
      <c r="D122" s="16">
        <v>9</v>
      </c>
      <c r="E122" s="17" t="s">
        <v>2</v>
      </c>
      <c r="F122" s="18" t="s">
        <v>4</v>
      </c>
      <c r="G122" s="19">
        <v>0</v>
      </c>
      <c r="H122" s="19">
        <v>7578.6</v>
      </c>
      <c r="I122" s="19">
        <v>3257</v>
      </c>
      <c r="J122" s="4">
        <v>0</v>
      </c>
      <c r="K122" s="4">
        <v>0.42975999999999998</v>
      </c>
    </row>
    <row r="123" spans="1:11" ht="31.5" x14ac:dyDescent="0.2">
      <c r="A123" s="14" t="s">
        <v>21</v>
      </c>
      <c r="B123" s="15">
        <v>176</v>
      </c>
      <c r="C123" s="16">
        <v>4</v>
      </c>
      <c r="D123" s="16">
        <v>9</v>
      </c>
      <c r="E123" s="17" t="s">
        <v>2</v>
      </c>
      <c r="F123" s="18">
        <v>200</v>
      </c>
      <c r="G123" s="19">
        <v>0</v>
      </c>
      <c r="H123" s="19">
        <v>7578.6</v>
      </c>
      <c r="I123" s="19">
        <v>3257</v>
      </c>
      <c r="J123" s="4">
        <v>0</v>
      </c>
      <c r="K123" s="4">
        <v>0.42975999999999998</v>
      </c>
    </row>
    <row r="124" spans="1:11" ht="47.25" x14ac:dyDescent="0.2">
      <c r="A124" s="14" t="s">
        <v>20</v>
      </c>
      <c r="B124" s="15">
        <v>176</v>
      </c>
      <c r="C124" s="16">
        <v>4</v>
      </c>
      <c r="D124" s="16">
        <v>9</v>
      </c>
      <c r="E124" s="17" t="s">
        <v>2</v>
      </c>
      <c r="F124" s="18">
        <v>240</v>
      </c>
      <c r="G124" s="19">
        <v>0</v>
      </c>
      <c r="H124" s="19">
        <v>7578.6</v>
      </c>
      <c r="I124" s="19">
        <v>3257</v>
      </c>
      <c r="J124" s="4">
        <v>0</v>
      </c>
      <c r="K124" s="4">
        <v>0.42975999999999998</v>
      </c>
    </row>
    <row r="125" spans="1:11" ht="15.75" x14ac:dyDescent="0.2">
      <c r="A125" s="14" t="s">
        <v>17</v>
      </c>
      <c r="B125" s="15">
        <v>176</v>
      </c>
      <c r="C125" s="16">
        <v>4</v>
      </c>
      <c r="D125" s="16">
        <v>9</v>
      </c>
      <c r="E125" s="17" t="s">
        <v>2</v>
      </c>
      <c r="F125" s="18" t="s">
        <v>16</v>
      </c>
      <c r="G125" s="19">
        <v>0</v>
      </c>
      <c r="H125" s="19">
        <v>7578.6</v>
      </c>
      <c r="I125" s="19">
        <v>3257</v>
      </c>
      <c r="J125" s="4">
        <v>0</v>
      </c>
      <c r="K125" s="4">
        <v>0.42975999999999998</v>
      </c>
    </row>
    <row r="126" spans="1:11" ht="31.5" x14ac:dyDescent="0.2">
      <c r="A126" s="14" t="s">
        <v>73</v>
      </c>
      <c r="B126" s="15">
        <v>176</v>
      </c>
      <c r="C126" s="16">
        <v>4</v>
      </c>
      <c r="D126" s="16">
        <v>9</v>
      </c>
      <c r="E126" s="17" t="s">
        <v>72</v>
      </c>
      <c r="F126" s="18" t="s">
        <v>4</v>
      </c>
      <c r="G126" s="19">
        <v>464984.3</v>
      </c>
      <c r="H126" s="19">
        <v>464984.3</v>
      </c>
      <c r="I126" s="19">
        <v>464984.3</v>
      </c>
      <c r="J126" s="4">
        <v>1</v>
      </c>
      <c r="K126" s="4">
        <v>1</v>
      </c>
    </row>
    <row r="127" spans="1:11" ht="15.75" x14ac:dyDescent="0.2">
      <c r="A127" s="14" t="s">
        <v>3</v>
      </c>
      <c r="B127" s="15">
        <v>176</v>
      </c>
      <c r="C127" s="16">
        <v>4</v>
      </c>
      <c r="D127" s="16">
        <v>9</v>
      </c>
      <c r="E127" s="17" t="s">
        <v>72</v>
      </c>
      <c r="F127" s="18">
        <v>500</v>
      </c>
      <c r="G127" s="19">
        <v>464984.3</v>
      </c>
      <c r="H127" s="19">
        <v>464984.3</v>
      </c>
      <c r="I127" s="19">
        <v>464984.3</v>
      </c>
      <c r="J127" s="4">
        <v>1</v>
      </c>
      <c r="K127" s="4">
        <v>1</v>
      </c>
    </row>
    <row r="128" spans="1:11" ht="15.75" x14ac:dyDescent="0.2">
      <c r="A128" s="14" t="s">
        <v>25</v>
      </c>
      <c r="B128" s="15">
        <v>176</v>
      </c>
      <c r="C128" s="16">
        <v>4</v>
      </c>
      <c r="D128" s="16">
        <v>9</v>
      </c>
      <c r="E128" s="17" t="s">
        <v>72</v>
      </c>
      <c r="F128" s="18">
        <v>520</v>
      </c>
      <c r="G128" s="19">
        <v>464984.3</v>
      </c>
      <c r="H128" s="19">
        <v>464984.3</v>
      </c>
      <c r="I128" s="19">
        <v>464984.3</v>
      </c>
      <c r="J128" s="4">
        <v>1</v>
      </c>
      <c r="K128" s="4">
        <v>1</v>
      </c>
    </row>
    <row r="129" spans="1:11" ht="48" customHeight="1" x14ac:dyDescent="0.2">
      <c r="A129" s="14" t="s">
        <v>24</v>
      </c>
      <c r="B129" s="15">
        <v>176</v>
      </c>
      <c r="C129" s="16">
        <v>4</v>
      </c>
      <c r="D129" s="16">
        <v>9</v>
      </c>
      <c r="E129" s="17" t="s">
        <v>72</v>
      </c>
      <c r="F129" s="18" t="s">
        <v>23</v>
      </c>
      <c r="G129" s="19">
        <v>464984.3</v>
      </c>
      <c r="H129" s="19">
        <v>464984.3</v>
      </c>
      <c r="I129" s="19">
        <v>464984.3</v>
      </c>
      <c r="J129" s="4">
        <v>1</v>
      </c>
      <c r="K129" s="4">
        <v>1</v>
      </c>
    </row>
    <row r="130" spans="1:11" ht="30.75" customHeight="1" x14ac:dyDescent="0.2">
      <c r="A130" s="14" t="s">
        <v>71</v>
      </c>
      <c r="B130" s="15">
        <v>181</v>
      </c>
      <c r="C130" s="16">
        <v>0</v>
      </c>
      <c r="D130" s="16">
        <v>0</v>
      </c>
      <c r="E130" s="17" t="s">
        <v>4</v>
      </c>
      <c r="F130" s="18" t="s">
        <v>4</v>
      </c>
      <c r="G130" s="19">
        <v>4182.6499999999996</v>
      </c>
      <c r="H130" s="19">
        <v>4182.6499999999996</v>
      </c>
      <c r="I130" s="19">
        <v>4182.7</v>
      </c>
      <c r="J130" s="4">
        <v>1</v>
      </c>
      <c r="K130" s="4">
        <v>1</v>
      </c>
    </row>
    <row r="131" spans="1:11" ht="30.75" customHeight="1" x14ac:dyDescent="0.2">
      <c r="A131" s="14" t="s">
        <v>70</v>
      </c>
      <c r="B131" s="15">
        <v>181</v>
      </c>
      <c r="C131" s="16">
        <v>13</v>
      </c>
      <c r="D131" s="16">
        <v>0</v>
      </c>
      <c r="E131" s="17" t="s">
        <v>4</v>
      </c>
      <c r="F131" s="18" t="s">
        <v>4</v>
      </c>
      <c r="G131" s="19">
        <v>4182.6499999999996</v>
      </c>
      <c r="H131" s="19">
        <v>4182.6499999999996</v>
      </c>
      <c r="I131" s="19">
        <v>4182.6499999999996</v>
      </c>
      <c r="J131" s="4">
        <v>1</v>
      </c>
      <c r="K131" s="4">
        <v>1</v>
      </c>
    </row>
    <row r="132" spans="1:11" ht="30.75" customHeight="1" x14ac:dyDescent="0.2">
      <c r="A132" s="14" t="s">
        <v>69</v>
      </c>
      <c r="B132" s="15">
        <v>181</v>
      </c>
      <c r="C132" s="16">
        <v>13</v>
      </c>
      <c r="D132" s="16">
        <v>1</v>
      </c>
      <c r="E132" s="17" t="s">
        <v>4</v>
      </c>
      <c r="F132" s="18" t="s">
        <v>4</v>
      </c>
      <c r="G132" s="19">
        <v>4182.6499999999996</v>
      </c>
      <c r="H132" s="19">
        <v>4182.6499999999996</v>
      </c>
      <c r="I132" s="19">
        <v>4182.6499999999996</v>
      </c>
      <c r="J132" s="4">
        <v>1</v>
      </c>
      <c r="K132" s="4">
        <v>1</v>
      </c>
    </row>
    <row r="133" spans="1:11" ht="30.75" customHeight="1" x14ac:dyDescent="0.2">
      <c r="A133" s="14" t="s">
        <v>121</v>
      </c>
      <c r="B133" s="15">
        <v>181</v>
      </c>
      <c r="C133" s="16">
        <v>13</v>
      </c>
      <c r="D133" s="16">
        <v>1</v>
      </c>
      <c r="E133" s="17" t="s">
        <v>64</v>
      </c>
      <c r="F133" s="18" t="s">
        <v>4</v>
      </c>
      <c r="G133" s="19">
        <v>4182.6499999999996</v>
      </c>
      <c r="H133" s="19">
        <v>4182.6499999999996</v>
      </c>
      <c r="I133" s="19">
        <v>4182.6499999999996</v>
      </c>
      <c r="J133" s="4">
        <v>1</v>
      </c>
      <c r="K133" s="4">
        <v>1</v>
      </c>
    </row>
    <row r="134" spans="1:11" ht="30.75" customHeight="1" x14ac:dyDescent="0.2">
      <c r="A134" s="14" t="s">
        <v>68</v>
      </c>
      <c r="B134" s="15">
        <v>181</v>
      </c>
      <c r="C134" s="16">
        <v>13</v>
      </c>
      <c r="D134" s="16">
        <v>1</v>
      </c>
      <c r="E134" s="17" t="s">
        <v>65</v>
      </c>
      <c r="F134" s="18" t="s">
        <v>4</v>
      </c>
      <c r="G134" s="19">
        <v>4182.6499999999996</v>
      </c>
      <c r="H134" s="19">
        <v>4182.6499999999996</v>
      </c>
      <c r="I134" s="19">
        <v>4182.6499999999996</v>
      </c>
      <c r="J134" s="4">
        <v>1</v>
      </c>
      <c r="K134" s="4">
        <v>1</v>
      </c>
    </row>
    <row r="135" spans="1:11" ht="30.75" customHeight="1" x14ac:dyDescent="0.2">
      <c r="A135" s="14" t="s">
        <v>67</v>
      </c>
      <c r="B135" s="15">
        <v>181</v>
      </c>
      <c r="C135" s="16">
        <v>13</v>
      </c>
      <c r="D135" s="16">
        <v>1</v>
      </c>
      <c r="E135" s="17" t="s">
        <v>65</v>
      </c>
      <c r="F135" s="18">
        <v>700</v>
      </c>
      <c r="G135" s="19">
        <v>4182.6499999999996</v>
      </c>
      <c r="H135" s="19">
        <v>4182.6499999999996</v>
      </c>
      <c r="I135" s="19">
        <v>4182.6499999999996</v>
      </c>
      <c r="J135" s="4">
        <v>1</v>
      </c>
      <c r="K135" s="4">
        <v>1</v>
      </c>
    </row>
    <row r="136" spans="1:11" ht="30.75" customHeight="1" x14ac:dyDescent="0.2">
      <c r="A136" s="14" t="s">
        <v>66</v>
      </c>
      <c r="B136" s="15">
        <v>181</v>
      </c>
      <c r="C136" s="16">
        <v>13</v>
      </c>
      <c r="D136" s="16">
        <v>1</v>
      </c>
      <c r="E136" s="17" t="s">
        <v>65</v>
      </c>
      <c r="F136" s="18">
        <v>720</v>
      </c>
      <c r="G136" s="19">
        <v>4182.6499999999996</v>
      </c>
      <c r="H136" s="19">
        <v>4182.6499999999996</v>
      </c>
      <c r="I136" s="19">
        <v>4182.6499999999996</v>
      </c>
      <c r="J136" s="4">
        <v>1</v>
      </c>
      <c r="K136" s="4">
        <v>1</v>
      </c>
    </row>
    <row r="137" spans="1:11" ht="15.75" x14ac:dyDescent="0.2">
      <c r="A137" s="22" t="s">
        <v>1</v>
      </c>
      <c r="B137" s="12"/>
      <c r="C137" s="12"/>
      <c r="D137" s="12"/>
      <c r="E137" s="12"/>
      <c r="F137" s="12"/>
      <c r="G137" s="13">
        <f>G130+G5</f>
        <v>13258614.550000001</v>
      </c>
      <c r="H137" s="13">
        <f t="shared" ref="H137:I137" si="0">H130+H5</f>
        <v>13258614.550000001</v>
      </c>
      <c r="I137" s="13">
        <f t="shared" si="0"/>
        <v>12782496.6</v>
      </c>
      <c r="J137" s="21">
        <f>I137/G137</f>
        <v>0.96408991692122148</v>
      </c>
      <c r="K137" s="21">
        <f>I137/H137</f>
        <v>0.96408991692122148</v>
      </c>
    </row>
    <row r="138" spans="1:1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x14ac:dyDescent="0.2">
      <c r="A141" s="3" t="s">
        <v>0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</row>
  </sheetData>
  <mergeCells count="1">
    <mergeCell ref="A1:K1"/>
  </mergeCells>
  <printOptions horizontalCentered="1"/>
  <pageMargins left="0.55118110236220474" right="0.55118110236220474" top="0.78740157480314965" bottom="0.78740157480314965" header="0.31496062992125984" footer="0.31496062992125984"/>
  <pageSetup paperSize="9" scale="49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 ДФ</vt:lpstr>
      <vt:lpstr>Расходы ДФ</vt:lpstr>
      <vt:lpstr>'Доходы ДФ'!Заголовки_для_печати</vt:lpstr>
      <vt:lpstr>'Расходы ДФ'!Заголовки_для_печати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2019-03-21T02:52:03Z</cp:lastPrinted>
  <dcterms:created xsi:type="dcterms:W3CDTF">2019-02-26T03:27:22Z</dcterms:created>
  <dcterms:modified xsi:type="dcterms:W3CDTF">2019-03-21T09:15:13Z</dcterms:modified>
</cp:coreProperties>
</file>